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J:\FINANCE\BUDGET\2025-2026\1Campus submissions\UNO\"/>
    </mc:Choice>
  </mc:AlternateContent>
  <xr:revisionPtr revIDLastSave="0" documentId="8_{B71E4BBC-9321-4122-BA59-AB3D1C04565A}" xr6:coauthVersionLast="36" xr6:coauthVersionMax="36" xr10:uidLastSave="{00000000-0000-0000-0000-000000000000}"/>
  <bookViews>
    <workbookView xWindow="0" yWindow="0" windowWidth="28800" windowHeight="11505" tabRatio="871" xr2:uid="{00000000-000D-0000-FFFF-FFFF00000000}"/>
  </bookViews>
  <sheets>
    <sheet name="ALL FUNCTIONS" sheetId="29" r:id="rId1"/>
    <sheet name="Instruction" sheetId="13" r:id="rId2"/>
    <sheet name="Research" sheetId="16" r:id="rId3"/>
    <sheet name="Public Service" sheetId="15" r:id="rId4"/>
    <sheet name="Academic Support" sheetId="11" r:id="rId5"/>
    <sheet name="Institutional Suppt" sheetId="23" r:id="rId6"/>
    <sheet name="O&amp;M" sheetId="14" r:id="rId7"/>
    <sheet name="Student Services" sheetId="18" r:id="rId8"/>
    <sheet name="Scholarships" sheetId="17" r:id="rId9"/>
    <sheet name="Total Expenditures" sheetId="27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17" l="1"/>
  <c r="A184" i="18"/>
  <c r="A81" i="14"/>
  <c r="A402" i="23"/>
  <c r="A236" i="11"/>
  <c r="A44" i="15"/>
  <c r="A214" i="16"/>
  <c r="B34" i="17"/>
  <c r="B14" i="17"/>
  <c r="B12" i="17"/>
  <c r="B10" i="17"/>
  <c r="B9" i="17"/>
  <c r="E14" i="17" l="1"/>
  <c r="E12" i="17"/>
  <c r="E10" i="17"/>
  <c r="E9" i="17"/>
  <c r="E32" i="17"/>
  <c r="D32" i="17"/>
  <c r="C32" i="17"/>
  <c r="B32" i="17"/>
  <c r="E31" i="17"/>
  <c r="D31" i="17"/>
  <c r="C31" i="17"/>
  <c r="B31" i="17"/>
  <c r="E30" i="17"/>
  <c r="D30" i="17"/>
  <c r="C30" i="17"/>
  <c r="B30" i="17"/>
  <c r="E28" i="17"/>
  <c r="D28" i="17"/>
  <c r="C28" i="17"/>
  <c r="B28" i="17"/>
  <c r="E27" i="17"/>
  <c r="D27" i="17"/>
  <c r="C27" i="17"/>
  <c r="B27" i="17"/>
  <c r="E25" i="17"/>
  <c r="D25" i="17"/>
  <c r="C25" i="17"/>
  <c r="B25" i="17"/>
  <c r="E24" i="17"/>
  <c r="D24" i="17"/>
  <c r="C24" i="17"/>
  <c r="B24" i="17"/>
  <c r="E23" i="17"/>
  <c r="D23" i="17"/>
  <c r="C23" i="17"/>
  <c r="B23" i="17"/>
  <c r="E21" i="17"/>
  <c r="D21" i="17"/>
  <c r="C21" i="17"/>
  <c r="B21" i="17"/>
  <c r="E20" i="17"/>
  <c r="D20" i="17"/>
  <c r="C20" i="17"/>
  <c r="B20" i="17"/>
  <c r="E19" i="17"/>
  <c r="D19" i="17"/>
  <c r="C19" i="17"/>
  <c r="B19" i="17"/>
  <c r="D164" i="18"/>
  <c r="E164" i="18"/>
  <c r="E162" i="18"/>
  <c r="E160" i="18"/>
  <c r="E159" i="18"/>
  <c r="E158" i="18"/>
  <c r="E157" i="18"/>
  <c r="E156" i="18"/>
  <c r="E155" i="18"/>
  <c r="E154" i="18"/>
  <c r="E153" i="18"/>
  <c r="E152" i="18"/>
  <c r="E151" i="18"/>
  <c r="E148" i="18"/>
  <c r="E147" i="18"/>
  <c r="E146" i="18"/>
  <c r="E145" i="18"/>
  <c r="E144" i="18"/>
  <c r="E140" i="18"/>
  <c r="E138" i="18"/>
  <c r="E137" i="18"/>
  <c r="E136" i="18"/>
  <c r="E133" i="18"/>
  <c r="E132" i="18"/>
  <c r="E131" i="18"/>
  <c r="E128" i="18"/>
  <c r="E127" i="18"/>
  <c r="E126" i="18"/>
  <c r="E125" i="18"/>
  <c r="E124" i="18"/>
  <c r="E123" i="18"/>
  <c r="E122" i="18"/>
  <c r="E121" i="18"/>
  <c r="E118" i="18"/>
  <c r="E117" i="18"/>
  <c r="E116" i="18"/>
  <c r="E115" i="18"/>
  <c r="E114" i="18"/>
  <c r="E113" i="18"/>
  <c r="E112" i="18"/>
  <c r="E109" i="18"/>
  <c r="E108" i="18"/>
  <c r="E107" i="18"/>
  <c r="E106" i="18"/>
  <c r="E105" i="18"/>
  <c r="E101" i="18"/>
  <c r="E99" i="18"/>
  <c r="E98" i="18"/>
  <c r="E97" i="18"/>
  <c r="E96" i="18"/>
  <c r="E95" i="18"/>
  <c r="E94" i="18"/>
  <c r="E93" i="18"/>
  <c r="E92" i="18"/>
  <c r="E88" i="18"/>
  <c r="E86" i="18"/>
  <c r="E85" i="18"/>
  <c r="E84" i="18"/>
  <c r="E83" i="18"/>
  <c r="E82" i="18"/>
  <c r="E78" i="18"/>
  <c r="E79" i="18"/>
  <c r="E77" i="18"/>
  <c r="E76" i="18"/>
  <c r="E75" i="18"/>
  <c r="E74" i="18"/>
  <c r="E67" i="18"/>
  <c r="E64" i="18"/>
  <c r="E63" i="18"/>
  <c r="E59" i="18"/>
  <c r="E55" i="18"/>
  <c r="E53" i="18"/>
  <c r="E52" i="18"/>
  <c r="E49" i="18"/>
  <c r="E48" i="18"/>
  <c r="E47" i="18"/>
  <c r="E46" i="18"/>
  <c r="E45" i="18"/>
  <c r="E44" i="18"/>
  <c r="E43" i="18"/>
  <c r="E42" i="18"/>
  <c r="E41" i="18"/>
  <c r="E40" i="18"/>
  <c r="E37" i="18"/>
  <c r="E36" i="18"/>
  <c r="E35" i="18"/>
  <c r="E34" i="18"/>
  <c r="E33" i="18"/>
  <c r="E32" i="18"/>
  <c r="E31" i="18"/>
  <c r="E30" i="18"/>
  <c r="E26" i="18"/>
  <c r="E24" i="18"/>
  <c r="E23" i="18"/>
  <c r="E22" i="18"/>
  <c r="E21" i="18"/>
  <c r="E20" i="18"/>
  <c r="E19" i="18"/>
  <c r="E18" i="18"/>
  <c r="E17" i="18"/>
  <c r="E16" i="18"/>
  <c r="E12" i="18"/>
  <c r="E10" i="18"/>
  <c r="E9" i="18"/>
  <c r="E8" i="18"/>
  <c r="E59" i="14"/>
  <c r="E57" i="14"/>
  <c r="E56" i="14"/>
  <c r="E55" i="14"/>
  <c r="E54" i="14"/>
  <c r="E53" i="14"/>
  <c r="E52" i="14"/>
  <c r="E51" i="14"/>
  <c r="E50" i="14"/>
  <c r="E49" i="14"/>
  <c r="E42" i="14"/>
  <c r="E39" i="14"/>
  <c r="E38" i="14"/>
  <c r="E34" i="14"/>
  <c r="E33" i="14"/>
  <c r="E30" i="14"/>
  <c r="E29" i="14"/>
  <c r="E26" i="14"/>
  <c r="E25" i="14"/>
  <c r="E22" i="14"/>
  <c r="E21" i="14"/>
  <c r="E18" i="14"/>
  <c r="E17" i="14"/>
  <c r="E14" i="14"/>
  <c r="E13" i="14"/>
  <c r="E8" i="14"/>
  <c r="E214" i="11"/>
  <c r="E212" i="11"/>
  <c r="E211" i="11"/>
  <c r="E207" i="11"/>
  <c r="E205" i="11"/>
  <c r="E204" i="11"/>
  <c r="E203" i="11"/>
  <c r="E202" i="11"/>
  <c r="E201" i="11"/>
  <c r="E200" i="11"/>
  <c r="E199" i="11"/>
  <c r="E198" i="11"/>
  <c r="E197" i="11"/>
  <c r="E196" i="11"/>
  <c r="E192" i="11"/>
  <c r="E190" i="11"/>
  <c r="E189" i="11"/>
  <c r="E188" i="11"/>
  <c r="E187" i="11"/>
  <c r="E186" i="11"/>
  <c r="E185" i="11"/>
  <c r="E184" i="11"/>
  <c r="E183" i="11"/>
  <c r="E179" i="11"/>
  <c r="E177" i="11"/>
  <c r="E176" i="11"/>
  <c r="E175" i="11"/>
  <c r="E174" i="11"/>
  <c r="E173" i="11"/>
  <c r="E172" i="11"/>
  <c r="E171" i="11"/>
  <c r="E167" i="11"/>
  <c r="E165" i="11"/>
  <c r="E164" i="11"/>
  <c r="E163" i="11"/>
  <c r="E160" i="11"/>
  <c r="E159" i="11"/>
  <c r="E158" i="11"/>
  <c r="E157" i="11"/>
  <c r="E154" i="11"/>
  <c r="E153" i="11"/>
  <c r="E152" i="11"/>
  <c r="E151" i="11"/>
  <c r="E148" i="11"/>
  <c r="E147" i="11"/>
  <c r="E146" i="11"/>
  <c r="E145" i="11"/>
  <c r="E144" i="11"/>
  <c r="E143" i="11"/>
  <c r="E142" i="11"/>
  <c r="E141" i="11"/>
  <c r="E140" i="11"/>
  <c r="E139" i="11"/>
  <c r="E136" i="11"/>
  <c r="E135" i="11"/>
  <c r="E134" i="11"/>
  <c r="E133" i="11"/>
  <c r="E132" i="11"/>
  <c r="E129" i="11"/>
  <c r="E128" i="11"/>
  <c r="E127" i="11"/>
  <c r="E126" i="11"/>
  <c r="E122" i="11"/>
  <c r="E120" i="11"/>
  <c r="E119" i="11"/>
  <c r="E118" i="11"/>
  <c r="E117" i="11"/>
  <c r="E116" i="11"/>
  <c r="E115" i="11"/>
  <c r="E114" i="11"/>
  <c r="E113" i="11"/>
  <c r="E112" i="11"/>
  <c r="E111" i="11"/>
  <c r="E104" i="11"/>
  <c r="E101" i="11"/>
  <c r="E100" i="11"/>
  <c r="E96" i="11"/>
  <c r="E92" i="11"/>
  <c r="E90" i="11"/>
  <c r="E89" i="11"/>
  <c r="E88" i="11"/>
  <c r="E87" i="11"/>
  <c r="E86" i="11"/>
  <c r="E82" i="11"/>
  <c r="E80" i="11"/>
  <c r="E79" i="11"/>
  <c r="E78" i="11"/>
  <c r="E77" i="11"/>
  <c r="E76" i="11"/>
  <c r="E73" i="11"/>
  <c r="E72" i="11"/>
  <c r="E71" i="11"/>
  <c r="E70" i="11"/>
  <c r="E69" i="11"/>
  <c r="E68" i="11"/>
  <c r="E65" i="11"/>
  <c r="E64" i="11"/>
  <c r="E63" i="11"/>
  <c r="E62" i="11"/>
  <c r="E61" i="11"/>
  <c r="E60" i="11"/>
  <c r="E59" i="11"/>
  <c r="E58" i="11"/>
  <c r="E55" i="11"/>
  <c r="E54" i="11"/>
  <c r="E53" i="11"/>
  <c r="E52" i="11"/>
  <c r="E51" i="11"/>
  <c r="E50" i="11"/>
  <c r="E49" i="11"/>
  <c r="E45" i="11"/>
  <c r="E43" i="11"/>
  <c r="E42" i="11"/>
  <c r="E41" i="11"/>
  <c r="E37" i="11"/>
  <c r="E35" i="11"/>
  <c r="E34" i="11"/>
  <c r="E33" i="11"/>
  <c r="E32" i="11"/>
  <c r="E31" i="11"/>
  <c r="E30" i="11"/>
  <c r="E29" i="11"/>
  <c r="E25" i="11"/>
  <c r="E23" i="11"/>
  <c r="E22" i="11"/>
  <c r="E21" i="11"/>
  <c r="E17" i="11"/>
  <c r="E15" i="11"/>
  <c r="E14" i="11"/>
  <c r="E13" i="11"/>
  <c r="E12" i="11"/>
  <c r="E11" i="11"/>
  <c r="E10" i="11"/>
  <c r="E9" i="11"/>
  <c r="B60" i="23"/>
  <c r="E59" i="23"/>
  <c r="B59" i="23"/>
  <c r="B376" i="23"/>
  <c r="B378" i="23" s="1"/>
  <c r="E376" i="23"/>
  <c r="E377" i="23"/>
  <c r="E378" i="23"/>
  <c r="E379" i="23"/>
  <c r="B137" i="23"/>
  <c r="E382" i="23"/>
  <c r="E380" i="23"/>
  <c r="E373" i="23"/>
  <c r="E372" i="23"/>
  <c r="E371" i="23"/>
  <c r="E370" i="23"/>
  <c r="E369" i="23"/>
  <c r="E368" i="23"/>
  <c r="E367" i="23"/>
  <c r="E364" i="23"/>
  <c r="E363" i="23"/>
  <c r="E362" i="23"/>
  <c r="E361" i="23"/>
  <c r="E360" i="23"/>
  <c r="E357" i="23"/>
  <c r="E356" i="23"/>
  <c r="E355" i="23"/>
  <c r="E354" i="23"/>
  <c r="E353" i="23"/>
  <c r="E352" i="23"/>
  <c r="E346" i="23"/>
  <c r="E345" i="23"/>
  <c r="E344" i="23"/>
  <c r="E343" i="23"/>
  <c r="E342" i="23"/>
  <c r="E341" i="23"/>
  <c r="E340" i="23"/>
  <c r="E339" i="23"/>
  <c r="E338" i="23"/>
  <c r="E337" i="23"/>
  <c r="E334" i="23"/>
  <c r="E333" i="23"/>
  <c r="E332" i="23"/>
  <c r="E331" i="23"/>
  <c r="E330" i="23"/>
  <c r="E329" i="23"/>
  <c r="E328" i="23"/>
  <c r="E325" i="23"/>
  <c r="E324" i="23"/>
  <c r="E323" i="23"/>
  <c r="E322" i="23"/>
  <c r="E321" i="23"/>
  <c r="E320" i="23"/>
  <c r="E319" i="23"/>
  <c r="E318" i="23"/>
  <c r="E315" i="23"/>
  <c r="E314" i="23"/>
  <c r="E313" i="23"/>
  <c r="E312" i="23"/>
  <c r="E311" i="23"/>
  <c r="E310" i="23"/>
  <c r="E307" i="23"/>
  <c r="E306" i="23"/>
  <c r="E305" i="23"/>
  <c r="E304" i="23"/>
  <c r="E303" i="23"/>
  <c r="E302" i="23"/>
  <c r="E301" i="23"/>
  <c r="E300" i="23"/>
  <c r="E299" i="23"/>
  <c r="E296" i="23"/>
  <c r="E295" i="23"/>
  <c r="E294" i="23"/>
  <c r="E293" i="23"/>
  <c r="E292" i="23"/>
  <c r="E291" i="23"/>
  <c r="E287" i="23"/>
  <c r="E286" i="23"/>
  <c r="E285" i="23"/>
  <c r="E284" i="23"/>
  <c r="E283" i="23"/>
  <c r="E282" i="23"/>
  <c r="E281" i="23"/>
  <c r="E280" i="23"/>
  <c r="E276" i="23"/>
  <c r="E275" i="23"/>
  <c r="E274" i="23"/>
  <c r="E273" i="23"/>
  <c r="E270" i="23"/>
  <c r="E269" i="23"/>
  <c r="E268" i="23"/>
  <c r="E267" i="23"/>
  <c r="E266" i="23"/>
  <c r="E265" i="23"/>
  <c r="E264" i="23"/>
  <c r="E261" i="23"/>
  <c r="E260" i="23"/>
  <c r="E259" i="23"/>
  <c r="E258" i="23"/>
  <c r="E257" i="23"/>
  <c r="E256" i="23"/>
  <c r="E255" i="23"/>
  <c r="E252" i="23"/>
  <c r="E251" i="23"/>
  <c r="E250" i="23"/>
  <c r="E249" i="23"/>
  <c r="E248" i="23"/>
  <c r="E247" i="23"/>
  <c r="E246" i="23"/>
  <c r="E245" i="23"/>
  <c r="E242" i="23"/>
  <c r="E241" i="23"/>
  <c r="E240" i="23"/>
  <c r="E239" i="23"/>
  <c r="E238" i="23"/>
  <c r="E237" i="23"/>
  <c r="E236" i="23"/>
  <c r="E232" i="23"/>
  <c r="E231" i="23"/>
  <c r="E230" i="23"/>
  <c r="E228" i="23"/>
  <c r="E227" i="23"/>
  <c r="E223" i="23"/>
  <c r="E221" i="23"/>
  <c r="E220" i="23"/>
  <c r="E219" i="23"/>
  <c r="E218" i="23"/>
  <c r="E217" i="23"/>
  <c r="E214" i="23"/>
  <c r="E213" i="23"/>
  <c r="E212" i="23"/>
  <c r="E211" i="23"/>
  <c r="E210" i="23"/>
  <c r="E207" i="23"/>
  <c r="E206" i="23"/>
  <c r="E205" i="23"/>
  <c r="E204" i="23"/>
  <c r="E201" i="23"/>
  <c r="E200" i="23"/>
  <c r="E199" i="23"/>
  <c r="E198" i="23"/>
  <c r="E197" i="23"/>
  <c r="E193" i="23"/>
  <c r="E191" i="23"/>
  <c r="E190" i="23"/>
  <c r="E189" i="23"/>
  <c r="E188" i="23"/>
  <c r="E187" i="23"/>
  <c r="E186" i="23"/>
  <c r="E185" i="23"/>
  <c r="E184" i="23"/>
  <c r="E180" i="23"/>
  <c r="E178" i="23"/>
  <c r="E177" i="23"/>
  <c r="E176" i="23"/>
  <c r="E173" i="23"/>
  <c r="E172" i="23"/>
  <c r="E171" i="23"/>
  <c r="E170" i="23"/>
  <c r="E169" i="23"/>
  <c r="E168" i="23"/>
  <c r="E167" i="23"/>
  <c r="E164" i="23"/>
  <c r="E163" i="23"/>
  <c r="E162" i="23"/>
  <c r="E159" i="23"/>
  <c r="E158" i="23"/>
  <c r="E157" i="23"/>
  <c r="E156" i="23"/>
  <c r="E155" i="23"/>
  <c r="E154" i="23"/>
  <c r="E151" i="23"/>
  <c r="E150" i="23"/>
  <c r="E149" i="23"/>
  <c r="E148" i="23"/>
  <c r="E147" i="23"/>
  <c r="E144" i="23"/>
  <c r="E143" i="23"/>
  <c r="E142" i="23"/>
  <c r="E141" i="23"/>
  <c r="E135" i="23"/>
  <c r="E134" i="23"/>
  <c r="E131" i="23"/>
  <c r="E130" i="23"/>
  <c r="E127" i="23"/>
  <c r="E126" i="23"/>
  <c r="E123" i="23"/>
  <c r="E122" i="23"/>
  <c r="E119" i="23"/>
  <c r="E118" i="23"/>
  <c r="E115" i="23"/>
  <c r="E114" i="23"/>
  <c r="E111" i="23"/>
  <c r="E110" i="23"/>
  <c r="E90" i="23"/>
  <c r="E82" i="23"/>
  <c r="E81" i="23"/>
  <c r="E72" i="23"/>
  <c r="E65" i="23"/>
  <c r="E64" i="23"/>
  <c r="E61" i="23"/>
  <c r="E60" i="23"/>
  <c r="E58" i="23"/>
  <c r="E55" i="23"/>
  <c r="E54" i="23"/>
  <c r="E49" i="23"/>
  <c r="E46" i="23"/>
  <c r="E45" i="23"/>
  <c r="E44" i="23"/>
  <c r="E40" i="23"/>
  <c r="E38" i="23"/>
  <c r="E37" i="23"/>
  <c r="E36" i="23"/>
  <c r="E35" i="23"/>
  <c r="E34" i="23"/>
  <c r="E33" i="23"/>
  <c r="E32" i="23"/>
  <c r="E29" i="23"/>
  <c r="E28" i="23"/>
  <c r="E25" i="23"/>
  <c r="E24" i="23"/>
  <c r="E23" i="23"/>
  <c r="E20" i="23"/>
  <c r="E18" i="23"/>
  <c r="E17" i="23"/>
  <c r="E16" i="23"/>
  <c r="E15" i="23"/>
  <c r="E12" i="23"/>
  <c r="E11" i="23"/>
  <c r="E10" i="23"/>
  <c r="E9" i="23"/>
  <c r="E189" i="16"/>
  <c r="E19" i="16"/>
  <c r="E17" i="16"/>
  <c r="D194" i="16"/>
  <c r="E188" i="16"/>
  <c r="E187" i="16"/>
  <c r="E186" i="16"/>
  <c r="E185" i="16"/>
  <c r="E184" i="16"/>
  <c r="E183" i="16"/>
  <c r="E182" i="16"/>
  <c r="E175" i="16"/>
  <c r="E167" i="16"/>
  <c r="E163" i="16"/>
  <c r="E161" i="16"/>
  <c r="E160" i="16"/>
  <c r="E159" i="16"/>
  <c r="E158" i="16"/>
  <c r="E155" i="16"/>
  <c r="E154" i="16"/>
  <c r="E153" i="16"/>
  <c r="E150" i="16"/>
  <c r="E149" i="16"/>
  <c r="E148" i="16"/>
  <c r="E145" i="16"/>
  <c r="E144" i="16"/>
  <c r="E143" i="16"/>
  <c r="E140" i="16"/>
  <c r="E139" i="16"/>
  <c r="E138" i="16"/>
  <c r="E135" i="16"/>
  <c r="E134" i="16"/>
  <c r="E133" i="16"/>
  <c r="E130" i="16"/>
  <c r="E129" i="16"/>
  <c r="E127" i="16"/>
  <c r="E121" i="16"/>
  <c r="E120" i="16"/>
  <c r="E119" i="16"/>
  <c r="E116" i="16"/>
  <c r="E115" i="16"/>
  <c r="E114" i="16"/>
  <c r="E111" i="16"/>
  <c r="E110" i="16"/>
  <c r="E109" i="16"/>
  <c r="E106" i="16"/>
  <c r="E105" i="16"/>
  <c r="E104" i="16"/>
  <c r="E101" i="16"/>
  <c r="E100" i="16"/>
  <c r="E99" i="16"/>
  <c r="E98" i="16"/>
  <c r="E95" i="16"/>
  <c r="E94" i="16"/>
  <c r="E93" i="16"/>
  <c r="E90" i="16"/>
  <c r="E89" i="16"/>
  <c r="E88" i="16"/>
  <c r="E80" i="16"/>
  <c r="E79" i="16"/>
  <c r="E78" i="16"/>
  <c r="E75" i="16"/>
  <c r="E74" i="16"/>
  <c r="E73" i="16"/>
  <c r="E70" i="16"/>
  <c r="E69" i="16"/>
  <c r="E68" i="16"/>
  <c r="E65" i="16"/>
  <c r="E64" i="16"/>
  <c r="E63" i="16"/>
  <c r="E60" i="16"/>
  <c r="E59" i="16"/>
  <c r="E58" i="16"/>
  <c r="E55" i="16"/>
  <c r="E54" i="16"/>
  <c r="E53" i="16"/>
  <c r="E52" i="16"/>
  <c r="E49" i="16"/>
  <c r="E48" i="16"/>
  <c r="E47" i="16"/>
  <c r="E43" i="16"/>
  <c r="E41" i="16"/>
  <c r="E40" i="16"/>
  <c r="E39" i="16"/>
  <c r="E36" i="16"/>
  <c r="E35" i="16"/>
  <c r="E34" i="16"/>
  <c r="E31" i="16"/>
  <c r="E30" i="16"/>
  <c r="E29" i="16"/>
  <c r="E28" i="16"/>
  <c r="E25" i="16"/>
  <c r="E24" i="16"/>
  <c r="E23" i="16"/>
  <c r="E22" i="16"/>
  <c r="E16" i="16"/>
  <c r="E15" i="16"/>
  <c r="E12" i="16"/>
  <c r="E11" i="16"/>
  <c r="E10" i="16"/>
  <c r="E9" i="16"/>
  <c r="C317" i="13"/>
  <c r="B22" i="17" l="1"/>
  <c r="C318" i="13"/>
  <c r="C305" i="13"/>
  <c r="E305" i="13" s="1"/>
  <c r="C304" i="13"/>
  <c r="E304" i="13"/>
  <c r="E397" i="13"/>
  <c r="E400" i="13"/>
  <c r="E398" i="13"/>
  <c r="E396" i="13"/>
  <c r="E395" i="13"/>
  <c r="E394" i="13"/>
  <c r="E393" i="13"/>
  <c r="E392" i="13"/>
  <c r="E388" i="13"/>
  <c r="E386" i="13"/>
  <c r="E385" i="13"/>
  <c r="E382" i="13"/>
  <c r="E381" i="13"/>
  <c r="E378" i="13"/>
  <c r="E377" i="13"/>
  <c r="E376" i="13"/>
  <c r="E375" i="13"/>
  <c r="E374" i="13"/>
  <c r="E373" i="13"/>
  <c r="E369" i="13"/>
  <c r="E367" i="13"/>
  <c r="E366" i="13"/>
  <c r="E362" i="13"/>
  <c r="E360" i="13"/>
  <c r="E359" i="13"/>
  <c r="E358" i="13"/>
  <c r="E357" i="13"/>
  <c r="E356" i="13"/>
  <c r="E353" i="13"/>
  <c r="E352" i="13"/>
  <c r="E351" i="13"/>
  <c r="E348" i="13"/>
  <c r="E347" i="13"/>
  <c r="E346" i="13"/>
  <c r="E345" i="13"/>
  <c r="E344" i="13"/>
  <c r="E343" i="13"/>
  <c r="E342" i="13"/>
  <c r="E339" i="13"/>
  <c r="E338" i="13"/>
  <c r="E337" i="13"/>
  <c r="E336" i="13"/>
  <c r="E335" i="13"/>
  <c r="E334" i="13"/>
  <c r="E333" i="13"/>
  <c r="E330" i="13"/>
  <c r="E329" i="13"/>
  <c r="E328" i="13"/>
  <c r="E321" i="13"/>
  <c r="E314" i="13"/>
  <c r="E313" i="13"/>
  <c r="E312" i="13"/>
  <c r="E308" i="13"/>
  <c r="E300" i="13"/>
  <c r="E298" i="13"/>
  <c r="E297" i="13"/>
  <c r="E296" i="13"/>
  <c r="E295" i="13"/>
  <c r="E292" i="13"/>
  <c r="E291" i="13"/>
  <c r="E290" i="13"/>
  <c r="E289" i="13"/>
  <c r="E288" i="13"/>
  <c r="E285" i="13"/>
  <c r="E284" i="13"/>
  <c r="E283" i="13"/>
  <c r="E282" i="13"/>
  <c r="E281" i="13"/>
  <c r="E280" i="13"/>
  <c r="E277" i="13"/>
  <c r="E276" i="13"/>
  <c r="E275" i="13"/>
  <c r="E274" i="13"/>
  <c r="E273" i="13"/>
  <c r="E272" i="13"/>
  <c r="E269" i="13"/>
  <c r="E268" i="13"/>
  <c r="E267" i="13"/>
  <c r="E266" i="13"/>
  <c r="E265" i="13"/>
  <c r="E264" i="13"/>
  <c r="E261" i="13"/>
  <c r="E260" i="13"/>
  <c r="E259" i="13"/>
  <c r="E258" i="13"/>
  <c r="E257" i="13"/>
  <c r="E256" i="13"/>
  <c r="E255" i="13"/>
  <c r="E254" i="13"/>
  <c r="E253" i="13"/>
  <c r="E252" i="13"/>
  <c r="E249" i="13"/>
  <c r="E248" i="13"/>
  <c r="E247" i="13"/>
  <c r="E246" i="13"/>
  <c r="E245" i="13"/>
  <c r="E244" i="13"/>
  <c r="E243" i="13"/>
  <c r="E240" i="13"/>
  <c r="E239" i="13"/>
  <c r="E238" i="13"/>
  <c r="E237" i="13"/>
  <c r="E236" i="13"/>
  <c r="E235" i="13"/>
  <c r="E234" i="13"/>
  <c r="E228" i="13"/>
  <c r="E227" i="13"/>
  <c r="E226" i="13"/>
  <c r="E223" i="13"/>
  <c r="E222" i="13"/>
  <c r="E221" i="13"/>
  <c r="E220" i="13"/>
  <c r="E219" i="13"/>
  <c r="E218" i="13"/>
  <c r="E217" i="13"/>
  <c r="E216" i="13"/>
  <c r="E213" i="13"/>
  <c r="E212" i="13"/>
  <c r="E211" i="13"/>
  <c r="E208" i="13"/>
  <c r="E207" i="13"/>
  <c r="E206" i="13"/>
  <c r="E205" i="13"/>
  <c r="E204" i="13"/>
  <c r="E203" i="13"/>
  <c r="E200" i="13"/>
  <c r="E199" i="13"/>
  <c r="E198" i="13"/>
  <c r="E197" i="13"/>
  <c r="E196" i="13"/>
  <c r="E193" i="13"/>
  <c r="E192" i="13"/>
  <c r="E191" i="13"/>
  <c r="E190" i="13"/>
  <c r="E189" i="13"/>
  <c r="E188" i="13"/>
  <c r="E187" i="13"/>
  <c r="E184" i="13"/>
  <c r="E183" i="13"/>
  <c r="E182" i="13"/>
  <c r="E179" i="13"/>
  <c r="E178" i="13"/>
  <c r="E177" i="13"/>
  <c r="E176" i="13"/>
  <c r="E175" i="13"/>
  <c r="E171" i="13"/>
  <c r="E170" i="13"/>
  <c r="E168" i="13"/>
  <c r="E164" i="13"/>
  <c r="E163" i="13"/>
  <c r="E162" i="13"/>
  <c r="E161" i="13"/>
  <c r="E160" i="13"/>
  <c r="E159" i="13"/>
  <c r="E158" i="13"/>
  <c r="E155" i="13"/>
  <c r="E154" i="13"/>
  <c r="E153" i="13"/>
  <c r="E152" i="13"/>
  <c r="E151" i="13"/>
  <c r="E150" i="13"/>
  <c r="E147" i="13"/>
  <c r="E146" i="13"/>
  <c r="E145" i="13"/>
  <c r="E144" i="13"/>
  <c r="E141" i="13"/>
  <c r="E140" i="13"/>
  <c r="E139" i="13"/>
  <c r="E138" i="13"/>
  <c r="E137" i="13"/>
  <c r="E136" i="13"/>
  <c r="E133" i="13"/>
  <c r="E132" i="13"/>
  <c r="E131" i="13"/>
  <c r="E130" i="13"/>
  <c r="E129" i="13"/>
  <c r="E126" i="13"/>
  <c r="E125" i="13"/>
  <c r="E124" i="13"/>
  <c r="E123" i="13"/>
  <c r="E120" i="13"/>
  <c r="E119" i="13"/>
  <c r="E118" i="13"/>
  <c r="E117" i="13"/>
  <c r="E113" i="13"/>
  <c r="E111" i="13"/>
  <c r="E110" i="13"/>
  <c r="E109" i="13"/>
  <c r="E108" i="13"/>
  <c r="E107" i="13"/>
  <c r="E106" i="13"/>
  <c r="E103" i="13"/>
  <c r="E102" i="13"/>
  <c r="E101" i="13"/>
  <c r="E100" i="13"/>
  <c r="E99" i="13"/>
  <c r="E98" i="13"/>
  <c r="E97" i="13"/>
  <c r="E94" i="13"/>
  <c r="E93" i="13"/>
  <c r="E92" i="13"/>
  <c r="E89" i="13"/>
  <c r="E88" i="13"/>
  <c r="E87" i="13"/>
  <c r="E86" i="13"/>
  <c r="E85" i="13"/>
  <c r="E84" i="13"/>
  <c r="E83" i="13"/>
  <c r="E82" i="13"/>
  <c r="E79" i="13"/>
  <c r="E78" i="13"/>
  <c r="E77" i="13"/>
  <c r="E76" i="13"/>
  <c r="E75" i="13"/>
  <c r="E74" i="13"/>
  <c r="E73" i="13"/>
  <c r="E70" i="13"/>
  <c r="E69" i="13"/>
  <c r="E68" i="13"/>
  <c r="E67" i="13"/>
  <c r="E66" i="13"/>
  <c r="E65" i="13"/>
  <c r="E61" i="13"/>
  <c r="E59" i="13"/>
  <c r="E58" i="13"/>
  <c r="E57" i="13"/>
  <c r="E56" i="13"/>
  <c r="E55" i="13"/>
  <c r="E53" i="13"/>
  <c r="E52" i="13"/>
  <c r="E51" i="13"/>
  <c r="E50" i="13"/>
  <c r="E49" i="13"/>
  <c r="E48" i="13"/>
  <c r="E45" i="13"/>
  <c r="E44" i="13"/>
  <c r="E43" i="13"/>
  <c r="E42" i="13"/>
  <c r="E39" i="13"/>
  <c r="E38" i="13"/>
  <c r="E37" i="13"/>
  <c r="E36" i="13"/>
  <c r="E35" i="13"/>
  <c r="E34" i="13"/>
  <c r="E33" i="13"/>
  <c r="E30" i="13"/>
  <c r="E29" i="13"/>
  <c r="E28" i="13"/>
  <c r="E27" i="13"/>
  <c r="E26" i="13"/>
  <c r="E25" i="13"/>
  <c r="E24" i="13"/>
  <c r="E21" i="13"/>
  <c r="E20" i="13"/>
  <c r="E19" i="13"/>
  <c r="E18" i="13"/>
  <c r="E17" i="13"/>
  <c r="E16" i="13"/>
  <c r="E13" i="13"/>
  <c r="E12" i="13"/>
  <c r="E11" i="13"/>
  <c r="E10" i="13"/>
  <c r="E9" i="13"/>
  <c r="B177" i="18"/>
  <c r="B169" i="18"/>
  <c r="D123" i="16"/>
  <c r="E123" i="16" s="1"/>
  <c r="D83" i="16"/>
  <c r="E83" i="16" s="1"/>
  <c r="D84" i="16"/>
  <c r="E84" i="16" s="1"/>
  <c r="D171" i="16"/>
  <c r="E171" i="16" s="1"/>
  <c r="B229" i="11"/>
  <c r="B221" i="11"/>
  <c r="D61" i="14"/>
  <c r="E61" i="14" s="1"/>
  <c r="B396" i="23"/>
  <c r="B387" i="23"/>
  <c r="D137" i="23"/>
  <c r="E137" i="23" s="1"/>
  <c r="D73" i="23"/>
  <c r="E73" i="23" s="1"/>
  <c r="E389" i="23" s="1"/>
  <c r="D229" i="23"/>
  <c r="E229" i="23" s="1"/>
  <c r="B382" i="23"/>
  <c r="B61" i="23"/>
  <c r="B380" i="23"/>
  <c r="D348" i="23"/>
  <c r="E348" i="23" s="1"/>
  <c r="D77" i="23"/>
  <c r="D35" i="14"/>
  <c r="E35" i="14" s="1"/>
  <c r="B10" i="15"/>
  <c r="B9" i="15"/>
  <c r="D402" i="13"/>
  <c r="E402" i="13" s="1"/>
  <c r="B407" i="13"/>
  <c r="B78" i="13"/>
  <c r="B416" i="13" s="1"/>
  <c r="B75" i="13"/>
  <c r="B86" i="13"/>
  <c r="B89" i="13" s="1"/>
  <c r="D230" i="13"/>
  <c r="E230" i="13" s="1"/>
  <c r="D169" i="13"/>
  <c r="E169" i="13" s="1"/>
  <c r="D317" i="13"/>
  <c r="D318" i="13" s="1"/>
  <c r="D167" i="13"/>
  <c r="E167" i="13" s="1"/>
  <c r="B113" i="13"/>
  <c r="B402" i="13"/>
  <c r="B230" i="13"/>
  <c r="B227" i="13"/>
  <c r="B226" i="13"/>
  <c r="E102" i="23"/>
  <c r="E99" i="23"/>
  <c r="E98" i="23"/>
  <c r="E95" i="23"/>
  <c r="E94" i="23"/>
  <c r="E87" i="23"/>
  <c r="E86" i="23"/>
  <c r="E85" i="23"/>
  <c r="E391" i="23"/>
  <c r="E29" i="15"/>
  <c r="E23" i="15"/>
  <c r="E21" i="15"/>
  <c r="E19" i="15"/>
  <c r="E18" i="15"/>
  <c r="E17" i="15"/>
  <c r="E16" i="15"/>
  <c r="E15" i="15"/>
  <c r="E14" i="15"/>
  <c r="E13" i="15"/>
  <c r="E12" i="15"/>
  <c r="E11" i="15"/>
  <c r="E10" i="15"/>
  <c r="E9" i="15"/>
  <c r="E7" i="15"/>
  <c r="E8" i="15"/>
  <c r="D309" i="13"/>
  <c r="E309" i="13" s="1"/>
  <c r="D322" i="13"/>
  <c r="E322" i="13" s="1"/>
  <c r="D9" i="14"/>
  <c r="E9" i="14" s="1"/>
  <c r="D43" i="14"/>
  <c r="E43" i="14" s="1"/>
  <c r="D216" i="11"/>
  <c r="E216" i="11" s="1"/>
  <c r="D97" i="11"/>
  <c r="D105" i="11"/>
  <c r="E105" i="11" s="1"/>
  <c r="D176" i="16"/>
  <c r="E176" i="16" s="1"/>
  <c r="D168" i="16"/>
  <c r="E168" i="16" s="1"/>
  <c r="C194" i="16"/>
  <c r="E194" i="16" s="1"/>
  <c r="B194" i="16"/>
  <c r="D192" i="16"/>
  <c r="B190" i="16"/>
  <c r="B192" i="16" s="1"/>
  <c r="C190" i="16"/>
  <c r="D190" i="16"/>
  <c r="D60" i="18"/>
  <c r="E60" i="18" s="1"/>
  <c r="D68" i="18"/>
  <c r="E68" i="18" s="1"/>
  <c r="E400" i="23"/>
  <c r="D400" i="23"/>
  <c r="C400" i="23"/>
  <c r="B400" i="23"/>
  <c r="E399" i="23"/>
  <c r="D399" i="23"/>
  <c r="C399" i="23"/>
  <c r="B399" i="23"/>
  <c r="E398" i="23"/>
  <c r="D398" i="23"/>
  <c r="C398" i="23"/>
  <c r="B398" i="23"/>
  <c r="C396" i="23"/>
  <c r="D395" i="23"/>
  <c r="C395" i="23"/>
  <c r="B395" i="23"/>
  <c r="E393" i="23"/>
  <c r="D393" i="23"/>
  <c r="C393" i="23"/>
  <c r="B393" i="23"/>
  <c r="D392" i="23"/>
  <c r="C392" i="23"/>
  <c r="B392" i="23"/>
  <c r="D391" i="23"/>
  <c r="C391" i="23"/>
  <c r="B391" i="23"/>
  <c r="D389" i="23"/>
  <c r="C389" i="23"/>
  <c r="B389" i="23"/>
  <c r="E388" i="23"/>
  <c r="D388" i="23"/>
  <c r="C388" i="23"/>
  <c r="B388" i="23"/>
  <c r="C387" i="23"/>
  <c r="D279" i="23"/>
  <c r="D103" i="23"/>
  <c r="E103" i="23" s="1"/>
  <c r="D91" i="23"/>
  <c r="E91" i="23" s="1"/>
  <c r="D68" i="23"/>
  <c r="D50" i="23"/>
  <c r="D70" i="18" l="1"/>
  <c r="E70" i="18" s="1"/>
  <c r="D10" i="14"/>
  <c r="D107" i="11"/>
  <c r="E107" i="11" s="1"/>
  <c r="E97" i="11"/>
  <c r="D233" i="23"/>
  <c r="E233" i="23" s="1"/>
  <c r="D288" i="23"/>
  <c r="E288" i="23" s="1"/>
  <c r="E279" i="23"/>
  <c r="E395" i="23"/>
  <c r="D74" i="23"/>
  <c r="E74" i="23" s="1"/>
  <c r="C397" i="23"/>
  <c r="D78" i="23"/>
  <c r="E78" i="23" s="1"/>
  <c r="E77" i="23"/>
  <c r="D51" i="23"/>
  <c r="E51" i="23" s="1"/>
  <c r="E50" i="23"/>
  <c r="E396" i="23" s="1"/>
  <c r="D69" i="23"/>
  <c r="E69" i="23" s="1"/>
  <c r="E68" i="23"/>
  <c r="B394" i="23"/>
  <c r="B397" i="23"/>
  <c r="E20" i="15"/>
  <c r="E22" i="15" s="1"/>
  <c r="E24" i="15" s="1"/>
  <c r="B11" i="15"/>
  <c r="B13" i="15" s="1"/>
  <c r="E190" i="16"/>
  <c r="D172" i="16"/>
  <c r="E172" i="16" s="1"/>
  <c r="D178" i="16"/>
  <c r="E178" i="16" s="1"/>
  <c r="D85" i="16"/>
  <c r="E85" i="16" s="1"/>
  <c r="C192" i="16"/>
  <c r="E192" i="16" s="1"/>
  <c r="E318" i="13"/>
  <c r="E317" i="13"/>
  <c r="D172" i="13"/>
  <c r="E172" i="13" s="1"/>
  <c r="C401" i="23"/>
  <c r="C394" i="23"/>
  <c r="D401" i="23"/>
  <c r="B79" i="13"/>
  <c r="B228" i="13"/>
  <c r="D324" i="13"/>
  <c r="E324" i="13" s="1"/>
  <c r="E392" i="23"/>
  <c r="E401" i="23"/>
  <c r="D396" i="23"/>
  <c r="C390" i="23"/>
  <c r="B390" i="23"/>
  <c r="B401" i="23"/>
  <c r="D394" i="23"/>
  <c r="D387" i="23"/>
  <c r="D45" i="14" l="1"/>
  <c r="E45" i="14" s="1"/>
  <c r="E10" i="14"/>
  <c r="E387" i="23"/>
  <c r="E390" i="23" s="1"/>
  <c r="E397" i="23"/>
  <c r="B402" i="23"/>
  <c r="C402" i="23"/>
  <c r="D397" i="23"/>
  <c r="D390" i="23"/>
  <c r="E394" i="23"/>
  <c r="D402" i="23" l="1"/>
  <c r="E402" i="23"/>
  <c r="E42" i="15"/>
  <c r="D42" i="15"/>
  <c r="C42" i="15"/>
  <c r="B42" i="15"/>
  <c r="E41" i="15"/>
  <c r="D41" i="15"/>
  <c r="C41" i="15"/>
  <c r="B41" i="15"/>
  <c r="E40" i="15"/>
  <c r="D40" i="15"/>
  <c r="C40" i="15"/>
  <c r="B40" i="15"/>
  <c r="E38" i="15"/>
  <c r="D38" i="15"/>
  <c r="C38" i="15"/>
  <c r="B38" i="15"/>
  <c r="E37" i="15"/>
  <c r="D37" i="15"/>
  <c r="C37" i="15"/>
  <c r="B37" i="15"/>
  <c r="E35" i="15"/>
  <c r="D35" i="15"/>
  <c r="C35" i="15"/>
  <c r="B35" i="15"/>
  <c r="E34" i="15"/>
  <c r="D34" i="15"/>
  <c r="C34" i="15"/>
  <c r="B34" i="15"/>
  <c r="E33" i="15"/>
  <c r="D33" i="15"/>
  <c r="C33" i="15"/>
  <c r="B33" i="15"/>
  <c r="E31" i="15"/>
  <c r="D31" i="15"/>
  <c r="C31" i="15"/>
  <c r="B31" i="15"/>
  <c r="E30" i="15"/>
  <c r="D30" i="15"/>
  <c r="C30" i="15"/>
  <c r="B30" i="15"/>
  <c r="D29" i="15"/>
  <c r="C29" i="15"/>
  <c r="B29" i="15"/>
  <c r="D22" i="15"/>
  <c r="D24" i="15" s="1"/>
  <c r="C22" i="15"/>
  <c r="C24" i="15" s="1"/>
  <c r="D20" i="15"/>
  <c r="C20" i="15"/>
  <c r="B20" i="15"/>
  <c r="B22" i="15" s="1"/>
  <c r="B24" i="15" s="1"/>
  <c r="E182" i="18"/>
  <c r="D182" i="18"/>
  <c r="C182" i="18"/>
  <c r="B182" i="18"/>
  <c r="E181" i="18"/>
  <c r="D181" i="18"/>
  <c r="C181" i="18"/>
  <c r="B181" i="18"/>
  <c r="E180" i="18"/>
  <c r="D180" i="18"/>
  <c r="C180" i="18"/>
  <c r="B180" i="18"/>
  <c r="E178" i="18"/>
  <c r="D178" i="18"/>
  <c r="C178" i="18"/>
  <c r="B178" i="18"/>
  <c r="E177" i="18"/>
  <c r="D177" i="18"/>
  <c r="C177" i="18"/>
  <c r="E175" i="18"/>
  <c r="D175" i="18"/>
  <c r="C175" i="18"/>
  <c r="B175" i="18"/>
  <c r="E174" i="18"/>
  <c r="D174" i="18"/>
  <c r="C174" i="18"/>
  <c r="B174" i="18"/>
  <c r="E173" i="18"/>
  <c r="D173" i="18"/>
  <c r="C173" i="18"/>
  <c r="B173" i="18"/>
  <c r="E171" i="18"/>
  <c r="D171" i="18"/>
  <c r="C171" i="18"/>
  <c r="B171" i="18"/>
  <c r="E170" i="18"/>
  <c r="D170" i="18"/>
  <c r="C170" i="18"/>
  <c r="B170" i="18"/>
  <c r="E169" i="18"/>
  <c r="D169" i="18"/>
  <c r="C169" i="18"/>
  <c r="E212" i="16"/>
  <c r="D212" i="16"/>
  <c r="C212" i="16"/>
  <c r="B212" i="16"/>
  <c r="E211" i="16"/>
  <c r="D211" i="16"/>
  <c r="C211" i="16"/>
  <c r="B211" i="16"/>
  <c r="E210" i="16"/>
  <c r="D210" i="16"/>
  <c r="C210" i="16"/>
  <c r="B210" i="16"/>
  <c r="E208" i="16"/>
  <c r="D208" i="16"/>
  <c r="C208" i="16"/>
  <c r="B208" i="16"/>
  <c r="E207" i="16"/>
  <c r="D207" i="16"/>
  <c r="C207" i="16"/>
  <c r="B207" i="16"/>
  <c r="E205" i="16"/>
  <c r="D205" i="16"/>
  <c r="C205" i="16"/>
  <c r="B205" i="16"/>
  <c r="E204" i="16"/>
  <c r="D204" i="16"/>
  <c r="C204" i="16"/>
  <c r="B204" i="16"/>
  <c r="E203" i="16"/>
  <c r="D203" i="16"/>
  <c r="C203" i="16"/>
  <c r="B203" i="16"/>
  <c r="E201" i="16"/>
  <c r="D201" i="16"/>
  <c r="C201" i="16"/>
  <c r="B201" i="16"/>
  <c r="E200" i="16"/>
  <c r="D200" i="16"/>
  <c r="C200" i="16"/>
  <c r="B200" i="16"/>
  <c r="E199" i="16"/>
  <c r="D199" i="16"/>
  <c r="C199" i="16"/>
  <c r="B199" i="16"/>
  <c r="E79" i="14"/>
  <c r="D79" i="14"/>
  <c r="C79" i="14"/>
  <c r="B79" i="14"/>
  <c r="E78" i="14"/>
  <c r="D78" i="14"/>
  <c r="C78" i="14"/>
  <c r="B78" i="14"/>
  <c r="E77" i="14"/>
  <c r="D77" i="14"/>
  <c r="C77" i="14"/>
  <c r="B77" i="14"/>
  <c r="E75" i="14"/>
  <c r="D75" i="14"/>
  <c r="C75" i="14"/>
  <c r="B75" i="14"/>
  <c r="E74" i="14"/>
  <c r="D74" i="14"/>
  <c r="C74" i="14"/>
  <c r="B74" i="14"/>
  <c r="E72" i="14"/>
  <c r="D72" i="14"/>
  <c r="C72" i="14"/>
  <c r="B72" i="14"/>
  <c r="E71" i="14"/>
  <c r="D71" i="14"/>
  <c r="C71" i="14"/>
  <c r="B71" i="14"/>
  <c r="E70" i="14"/>
  <c r="D70" i="14"/>
  <c r="C70" i="14"/>
  <c r="B70" i="14"/>
  <c r="E68" i="14"/>
  <c r="D68" i="14"/>
  <c r="C68" i="14"/>
  <c r="B68" i="14"/>
  <c r="E67" i="14"/>
  <c r="D67" i="14"/>
  <c r="C67" i="14"/>
  <c r="B67" i="14"/>
  <c r="E66" i="14"/>
  <c r="D66" i="14"/>
  <c r="C66" i="14"/>
  <c r="B66" i="14"/>
  <c r="E420" i="13"/>
  <c r="E419" i="13"/>
  <c r="E418" i="13"/>
  <c r="E416" i="13"/>
  <c r="E415" i="13"/>
  <c r="E413" i="13"/>
  <c r="E412" i="13"/>
  <c r="E411" i="13"/>
  <c r="E409" i="13"/>
  <c r="E408" i="13"/>
  <c r="E407" i="13"/>
  <c r="D420" i="13"/>
  <c r="C420" i="13"/>
  <c r="B420" i="13"/>
  <c r="D419" i="13"/>
  <c r="C419" i="13"/>
  <c r="B419" i="13"/>
  <c r="D418" i="13"/>
  <c r="C418" i="13"/>
  <c r="B418" i="13"/>
  <c r="D416" i="13"/>
  <c r="C416" i="13"/>
  <c r="D415" i="13"/>
  <c r="C415" i="13"/>
  <c r="B415" i="13"/>
  <c r="D413" i="13"/>
  <c r="C413" i="13"/>
  <c r="B413" i="13"/>
  <c r="D412" i="13"/>
  <c r="C412" i="13"/>
  <c r="B412" i="13"/>
  <c r="D411" i="13"/>
  <c r="C411" i="13"/>
  <c r="B411" i="13"/>
  <c r="D409" i="13"/>
  <c r="C409" i="13"/>
  <c r="B409" i="13"/>
  <c r="D408" i="13"/>
  <c r="C408" i="13"/>
  <c r="B408" i="13"/>
  <c r="D407" i="13"/>
  <c r="C407" i="13"/>
  <c r="E234" i="11"/>
  <c r="D234" i="11"/>
  <c r="C234" i="11"/>
  <c r="B234" i="11"/>
  <c r="E233" i="11"/>
  <c r="D233" i="11"/>
  <c r="C233" i="11"/>
  <c r="B233" i="11"/>
  <c r="E232" i="11"/>
  <c r="D232" i="11"/>
  <c r="C232" i="11"/>
  <c r="B232" i="11"/>
  <c r="E230" i="11"/>
  <c r="D230" i="11"/>
  <c r="C230" i="11"/>
  <c r="B230" i="11"/>
  <c r="E229" i="11"/>
  <c r="D229" i="11"/>
  <c r="C229" i="11"/>
  <c r="E227" i="11"/>
  <c r="D227" i="11"/>
  <c r="C227" i="11"/>
  <c r="B227" i="11"/>
  <c r="E226" i="11"/>
  <c r="D226" i="11"/>
  <c r="C226" i="11"/>
  <c r="B226" i="11"/>
  <c r="E225" i="11"/>
  <c r="D225" i="11"/>
  <c r="C225" i="11"/>
  <c r="B225" i="11"/>
  <c r="E223" i="11"/>
  <c r="D223" i="11"/>
  <c r="C223" i="11"/>
  <c r="B223" i="11"/>
  <c r="E222" i="11"/>
  <c r="D222" i="11"/>
  <c r="C222" i="11"/>
  <c r="B222" i="11"/>
  <c r="E221" i="11"/>
  <c r="D221" i="11"/>
  <c r="C221" i="11"/>
  <c r="B176" i="18" l="1"/>
  <c r="B69" i="14"/>
  <c r="C417" i="13"/>
  <c r="C410" i="13"/>
  <c r="C421" i="13"/>
  <c r="E421" i="13"/>
  <c r="C414" i="13"/>
  <c r="E410" i="13"/>
  <c r="E414" i="13"/>
  <c r="E417" i="13"/>
  <c r="B417" i="13"/>
  <c r="B421" i="13"/>
  <c r="B414" i="13"/>
  <c r="D421" i="13"/>
  <c r="D417" i="13"/>
  <c r="D414" i="13"/>
  <c r="D410" i="13"/>
  <c r="B410" i="13"/>
  <c r="E422" i="13" l="1"/>
  <c r="C422" i="13"/>
  <c r="B422" i="13"/>
  <c r="D422" i="13"/>
  <c r="C228" i="11" l="1"/>
  <c r="C231" i="11"/>
  <c r="B231" i="11"/>
  <c r="C224" i="11"/>
  <c r="D231" i="11"/>
  <c r="E231" i="11"/>
  <c r="B224" i="11"/>
  <c r="B228" i="11"/>
  <c r="B235" i="11"/>
  <c r="C235" i="11"/>
  <c r="D235" i="11"/>
  <c r="D224" i="11"/>
  <c r="D228" i="11"/>
  <c r="E224" i="11"/>
  <c r="E228" i="11"/>
  <c r="E235" i="11"/>
  <c r="C236" i="11" l="1"/>
  <c r="B236" i="11"/>
  <c r="E236" i="11"/>
  <c r="D236" i="11"/>
  <c r="B76" i="14"/>
  <c r="C76" i="14"/>
  <c r="B80" i="14"/>
  <c r="D76" i="14"/>
  <c r="E76" i="14"/>
  <c r="C69" i="14"/>
  <c r="C73" i="14"/>
  <c r="C80" i="14"/>
  <c r="E73" i="14"/>
  <c r="B73" i="14"/>
  <c r="D69" i="14"/>
  <c r="D73" i="14"/>
  <c r="D80" i="14"/>
  <c r="E69" i="14"/>
  <c r="E80" i="14"/>
  <c r="C206" i="16"/>
  <c r="E213" i="16"/>
  <c r="B209" i="16"/>
  <c r="B213" i="16"/>
  <c r="B206" i="16"/>
  <c r="D209" i="16"/>
  <c r="E209" i="16"/>
  <c r="E202" i="16"/>
  <c r="D213" i="16"/>
  <c r="D206" i="16"/>
  <c r="E206" i="16"/>
  <c r="D202" i="16"/>
  <c r="C202" i="16"/>
  <c r="C213" i="16"/>
  <c r="B202" i="16"/>
  <c r="C209" i="16"/>
  <c r="B172" i="18"/>
  <c r="B179" i="18"/>
  <c r="B183" i="18"/>
  <c r="C172" i="18"/>
  <c r="C176" i="18"/>
  <c r="C179" i="18"/>
  <c r="C183" i="18"/>
  <c r="D172" i="18"/>
  <c r="D176" i="18"/>
  <c r="D179" i="18"/>
  <c r="D183" i="18"/>
  <c r="E172" i="18"/>
  <c r="E176" i="18"/>
  <c r="E179" i="18"/>
  <c r="E183" i="18"/>
  <c r="D43" i="15"/>
  <c r="B43" i="15"/>
  <c r="E43" i="15"/>
  <c r="C43" i="15"/>
  <c r="D32" i="15"/>
  <c r="C32" i="15"/>
  <c r="E32" i="15"/>
  <c r="B36" i="15"/>
  <c r="D36" i="15"/>
  <c r="E36" i="15"/>
  <c r="C39" i="15"/>
  <c r="D39" i="15"/>
  <c r="B32" i="15"/>
  <c r="E39" i="15"/>
  <c r="C36" i="15"/>
  <c r="B39" i="15"/>
  <c r="B184" i="18" l="1"/>
  <c r="C184" i="18"/>
  <c r="E184" i="18"/>
  <c r="C81" i="14"/>
  <c r="B81" i="14"/>
  <c r="E81" i="14"/>
  <c r="D44" i="15"/>
  <c r="C44" i="15"/>
  <c r="B44" i="15"/>
  <c r="E44" i="15"/>
  <c r="D81" i="14"/>
  <c r="E214" i="16"/>
  <c r="D214" i="16"/>
  <c r="C214" i="16"/>
  <c r="B214" i="16"/>
  <c r="D184" i="18"/>
  <c r="B29" i="17" l="1"/>
  <c r="C29" i="17"/>
  <c r="D29" i="17"/>
  <c r="E29" i="17"/>
  <c r="B26" i="17"/>
  <c r="B33" i="17"/>
  <c r="C22" i="17"/>
  <c r="C26" i="17"/>
  <c r="C33" i="17"/>
  <c r="C34" i="17"/>
  <c r="D22" i="17"/>
  <c r="D26" i="17"/>
  <c r="D33" i="17"/>
  <c r="E22" i="17"/>
  <c r="E26" i="17"/>
  <c r="E33" i="17"/>
  <c r="D34" i="17" l="1"/>
  <c r="E34" i="17"/>
</calcChain>
</file>

<file path=xl/sharedStrings.xml><?xml version="1.0" encoding="utf-8"?>
<sst xmlns="http://schemas.openxmlformats.org/spreadsheetml/2006/main" count="2975" uniqueCount="383">
  <si>
    <t>Travel</t>
  </si>
  <si>
    <t>Other Charges</t>
  </si>
  <si>
    <t>External Audit Expense</t>
  </si>
  <si>
    <t>State Procurement Assessment</t>
  </si>
  <si>
    <t>Civil Service CPTP</t>
  </si>
  <si>
    <t>ULS Assessment</t>
  </si>
  <si>
    <t>2024-2025</t>
  </si>
  <si>
    <t>2025-2026</t>
  </si>
  <si>
    <t>Salaries</t>
  </si>
  <si>
    <t>Other Compensation</t>
  </si>
  <si>
    <t>Related Benefits</t>
  </si>
  <si>
    <t>Utilities</t>
  </si>
  <si>
    <t>Major Repairs</t>
  </si>
  <si>
    <t>Supplies</t>
  </si>
  <si>
    <t>Professional Services</t>
  </si>
  <si>
    <t>General Acquisitions</t>
  </si>
  <si>
    <t>Library Acquisitions</t>
  </si>
  <si>
    <t>Conference Services</t>
  </si>
  <si>
    <t>Miscellaneous Expense</t>
  </si>
  <si>
    <t>Banking Services</t>
  </si>
  <si>
    <t>Bank Card Services</t>
  </si>
  <si>
    <t>PROVOST AND SR VICE PRESIDENT FOR ACADEMIC AFFAIRS</t>
  </si>
  <si>
    <t>International Education</t>
  </si>
  <si>
    <t>COLLEGE OF LIBERAL ARTS, EDUCATION AND HUMAN DEVELOPMENT</t>
  </si>
  <si>
    <t>Anthropology and Sociology</t>
  </si>
  <si>
    <t>College of Business, Liberal Arts and Education</t>
  </si>
  <si>
    <t>College of Engineering and Science</t>
  </si>
  <si>
    <t>GENERAL ADMINISTRATIVE - BUSINESS AFFAIRS USE ONLY</t>
  </si>
  <si>
    <t>Required Salary Savings</t>
  </si>
  <si>
    <t>Campus Mail</t>
  </si>
  <si>
    <t>Risk Management Insurance</t>
  </si>
  <si>
    <t>UNO Staff Council</t>
  </si>
  <si>
    <t>Other Costs UL System</t>
  </si>
  <si>
    <t>ULS_UNO Institutional Support Cost Reimbursement</t>
  </si>
  <si>
    <t>Position Control</t>
  </si>
  <si>
    <t>Expenditures Contingent Upon Revenue</t>
  </si>
  <si>
    <t>Attrition</t>
  </si>
  <si>
    <t>VICE PRESIDENT FOR FINANCE AND ADMINISTRATION</t>
  </si>
  <si>
    <t>OFFICE OF THE PRESIDENT</t>
  </si>
  <si>
    <t>Office of the President</t>
  </si>
  <si>
    <t>Internal Auditing</t>
  </si>
  <si>
    <t>Office of NCAA Compliance</t>
  </si>
  <si>
    <t>Professional Development</t>
  </si>
  <si>
    <t>Office of Institutional Effectiveness and Research</t>
  </si>
  <si>
    <t>Commencement and Diploma</t>
  </si>
  <si>
    <t>Office of Strategic Communications</t>
  </si>
  <si>
    <t>COLLEGE OF BUSINESS ADMINISTRATION</t>
  </si>
  <si>
    <t>Business Administration</t>
  </si>
  <si>
    <t>Accounting</t>
  </si>
  <si>
    <t>Business &amp; Economic Research</t>
  </si>
  <si>
    <t>Economic Development Institute</t>
  </si>
  <si>
    <t>Economics &amp; Finance</t>
  </si>
  <si>
    <t>Hotel Restaurant &amp; Tourism</t>
  </si>
  <si>
    <t>Management and Marketing</t>
  </si>
  <si>
    <t>MBA Program</t>
  </si>
  <si>
    <t>Executive Education Program</t>
  </si>
  <si>
    <t>Extended Campus</t>
  </si>
  <si>
    <t>School of Interdisciplinary Studies</t>
  </si>
  <si>
    <t>Continuing Education</t>
  </si>
  <si>
    <t>International Students and Scholars</t>
  </si>
  <si>
    <t>COLLEGE OF ENGINEERING</t>
  </si>
  <si>
    <t>Engineering</t>
  </si>
  <si>
    <t>Civil &amp; Environmental Engineering</t>
  </si>
  <si>
    <t>Electrical Engineering</t>
  </si>
  <si>
    <t>Mechanical Engineering</t>
  </si>
  <si>
    <t>Naval Architecture &amp; Marine Engineering</t>
  </si>
  <si>
    <t>Engineering Management</t>
  </si>
  <si>
    <t>STUDENT SUCCESS &amp; INSTITUTIONAL EFFECTIVENESS</t>
  </si>
  <si>
    <t>Graduate School</t>
  </si>
  <si>
    <t>COLLEGE OF SCIENCE</t>
  </si>
  <si>
    <t>Sciences</t>
  </si>
  <si>
    <t>Chemistry</t>
  </si>
  <si>
    <t>Biological Sciences</t>
  </si>
  <si>
    <t>Computer Science</t>
  </si>
  <si>
    <t>Earth &amp; Environmental Sciences</t>
  </si>
  <si>
    <t>Mathematics</t>
  </si>
  <si>
    <t>Physics</t>
  </si>
  <si>
    <t>Psychology</t>
  </si>
  <si>
    <t>College of Liberal Arts, Education and Human Development</t>
  </si>
  <si>
    <t>International Studies - Liberal Arts</t>
  </si>
  <si>
    <t>Justice Studies</t>
  </si>
  <si>
    <t>Curriculum, Instruction and Special Education</t>
  </si>
  <si>
    <t>English and Foreign Languages</t>
  </si>
  <si>
    <t>Educational Leadership, Counseling and Foundations</t>
  </si>
  <si>
    <t>History and Philosophy</t>
  </si>
  <si>
    <t>Center Austria</t>
  </si>
  <si>
    <t>Eisenhower Center</t>
  </si>
  <si>
    <t>Midlo Center</t>
  </si>
  <si>
    <t>Political Science</t>
  </si>
  <si>
    <t>Planning and Urban Studies</t>
  </si>
  <si>
    <t>UNO Transportation Institute</t>
  </si>
  <si>
    <t>School of Education</t>
  </si>
  <si>
    <t>School of The Arts</t>
  </si>
  <si>
    <t>Arts Administration</t>
  </si>
  <si>
    <t>Film and Theatre Arts</t>
  </si>
  <si>
    <t>Fine Arts</t>
  </si>
  <si>
    <t>Music</t>
  </si>
  <si>
    <t>Academic Affairs</t>
  </si>
  <si>
    <t>Honors Program</t>
  </si>
  <si>
    <t>Accreditation</t>
  </si>
  <si>
    <t>Strategic Mission Fund</t>
  </si>
  <si>
    <t>Excellence in Learning and Teaching</t>
  </si>
  <si>
    <t>Women's Center</t>
  </si>
  <si>
    <t>VICE PRESIDENT FOR RESEARCH</t>
  </si>
  <si>
    <t>Research</t>
  </si>
  <si>
    <t>Summer</t>
  </si>
  <si>
    <t>UNIVERSITY ADVANCEMENT</t>
  </si>
  <si>
    <t>University Advancement</t>
  </si>
  <si>
    <t>Events and Protocol</t>
  </si>
  <si>
    <t>Office of Development</t>
  </si>
  <si>
    <t>Alumni Affairs</t>
  </si>
  <si>
    <t>ENROLLMENT MANAGEMENT - Student Affairs</t>
  </si>
  <si>
    <t>University Convocation</t>
  </si>
  <si>
    <t>Student Connections and Belonging</t>
  </si>
  <si>
    <t>ENROLLMENT MANAGEMENT</t>
  </si>
  <si>
    <t>Enrollment Management</t>
  </si>
  <si>
    <t>STUDENT SUCCESS &amp; INSTITUTIONAL EFFECTIVENESS - University College</t>
  </si>
  <si>
    <t>University Success</t>
  </si>
  <si>
    <t>Title IX</t>
  </si>
  <si>
    <t>ENROLLMENT MANAGEMENT - University Marketing</t>
  </si>
  <si>
    <t>University Marketing</t>
  </si>
  <si>
    <t>Student Affairs</t>
  </si>
  <si>
    <t>Marketing and Communications - Resale</t>
  </si>
  <si>
    <t>General Publications</t>
  </si>
  <si>
    <t>Accessibility Services</t>
  </si>
  <si>
    <t>ENROLLMENT MANAGEMENT - Scholarships</t>
  </si>
  <si>
    <t>Scholarships</t>
  </si>
  <si>
    <t>Human Resource Management</t>
  </si>
  <si>
    <t>Financial Aid</t>
  </si>
  <si>
    <t>VICE PRESIDENT FOR INFORMATION TECHNOLOGY</t>
  </si>
  <si>
    <t>Facility Services</t>
  </si>
  <si>
    <t>Finance and Administration</t>
  </si>
  <si>
    <t>Budget and Financial Controls</t>
  </si>
  <si>
    <t>Bursar Operations</t>
  </si>
  <si>
    <t>Accounts Payable</t>
  </si>
  <si>
    <t>Payroll</t>
  </si>
  <si>
    <t>General Accounting</t>
  </si>
  <si>
    <t>Procurement</t>
  </si>
  <si>
    <t>Property Control</t>
  </si>
  <si>
    <t>ERP and Applications</t>
  </si>
  <si>
    <t>Environmental Health &amp; Safety</t>
  </si>
  <si>
    <t>Recreation &amp; Intramural Sports</t>
  </si>
  <si>
    <t>Facility Services (Includes ABM)</t>
  </si>
  <si>
    <t>University Police</t>
  </si>
  <si>
    <t>LIBRARY</t>
  </si>
  <si>
    <t>Library</t>
  </si>
  <si>
    <t>Information Technology</t>
  </si>
  <si>
    <t>Registrar's Office</t>
  </si>
  <si>
    <t>Student Retention Programs and Initiatives</t>
  </si>
  <si>
    <t>TRIO</t>
  </si>
  <si>
    <t>University College</t>
  </si>
  <si>
    <t>Learning Resource Center</t>
  </si>
  <si>
    <t>Career Placement &amp; Cooperative Education</t>
  </si>
  <si>
    <t>Orientation</t>
  </si>
  <si>
    <t>#N/A</t>
  </si>
  <si>
    <t>Accounting Total</t>
  </si>
  <si>
    <t>Business &amp; Economic Research Total</t>
  </si>
  <si>
    <t>Business Administration Total</t>
  </si>
  <si>
    <t>Economic Development Institute Total</t>
  </si>
  <si>
    <t>Economics &amp; Finance Total</t>
  </si>
  <si>
    <t>Executive Education Program Total</t>
  </si>
  <si>
    <t>Hotel Restaurant &amp; Tourism Total</t>
  </si>
  <si>
    <t>Management and Marketing Total</t>
  </si>
  <si>
    <t>MBA Program Total</t>
  </si>
  <si>
    <t>COLLEGE OF BUSINESS ADMINISTRATION Total</t>
  </si>
  <si>
    <t>College of Business, Liberal Arts and Education Total</t>
  </si>
  <si>
    <t>Civil &amp; Environmental Engineering Total</t>
  </si>
  <si>
    <t>Electrical Engineering Total</t>
  </si>
  <si>
    <t>Engineering Total</t>
  </si>
  <si>
    <t>Engineering Management Total</t>
  </si>
  <si>
    <t>Mechanical Engineering Total</t>
  </si>
  <si>
    <t>Naval Architecture &amp; Marine Engineering Total</t>
  </si>
  <si>
    <t>COLLEGE OF ENGINEERING Total</t>
  </si>
  <si>
    <t>College of Engineering and Science Total</t>
  </si>
  <si>
    <t>Anthropology and Sociology Total</t>
  </si>
  <si>
    <t>Arts Administration Total</t>
  </si>
  <si>
    <t>Center Austria Total</t>
  </si>
  <si>
    <t>College of Liberal Arts, Education and Human Development Total</t>
  </si>
  <si>
    <t>Curriculum, Instruction and Special Education Total</t>
  </si>
  <si>
    <t>Educational Leadership, Counseling and Foundations Total</t>
  </si>
  <si>
    <t>Eisenhower Center Total</t>
  </si>
  <si>
    <t>English and Foreign Languages Total</t>
  </si>
  <si>
    <t>Film and Theatre Arts Total</t>
  </si>
  <si>
    <t>Fine Arts Total</t>
  </si>
  <si>
    <t>History and Philosophy Total</t>
  </si>
  <si>
    <t>International Studies - Liberal Arts Total</t>
  </si>
  <si>
    <t>Justice Studies Total</t>
  </si>
  <si>
    <t>Midlo Center Total</t>
  </si>
  <si>
    <t>Music Total</t>
  </si>
  <si>
    <t>Planning and Urban Studies Total</t>
  </si>
  <si>
    <t>Political Science Total</t>
  </si>
  <si>
    <t>School of Education Total</t>
  </si>
  <si>
    <t>School of Interdisciplinary Studies Total</t>
  </si>
  <si>
    <t>School of The Arts Total</t>
  </si>
  <si>
    <t>UNO Transportation Institute Total</t>
  </si>
  <si>
    <t>COLLEGE OF LIBERAL ARTS, EDUCATION AND HUMAN DEVELOPMENT Total</t>
  </si>
  <si>
    <t>Biological Sciences Total</t>
  </si>
  <si>
    <t>Chemistry Total</t>
  </si>
  <si>
    <t>Computer Science Total</t>
  </si>
  <si>
    <t>Earth &amp; Environmental Sciences Total</t>
  </si>
  <si>
    <t>Mathematics Total</t>
  </si>
  <si>
    <t>Physics Total</t>
  </si>
  <si>
    <t>Psychology Total</t>
  </si>
  <si>
    <t>Sciences Total</t>
  </si>
  <si>
    <t>COLLEGE OF SCIENCE Total</t>
  </si>
  <si>
    <t>Enrollment Management Total</t>
  </si>
  <si>
    <t>ENROLLMENT MANAGEMENT Total</t>
  </si>
  <si>
    <t>Scholarships Total</t>
  </si>
  <si>
    <t>ENROLLMENT MANAGEMENT - Scholarships Total</t>
  </si>
  <si>
    <t>Accessibility Services Total</t>
  </si>
  <si>
    <t>Student Affairs Total</t>
  </si>
  <si>
    <t>Student Connections and Belonging Total</t>
  </si>
  <si>
    <t>Title IX Total</t>
  </si>
  <si>
    <t>University Convocation Total</t>
  </si>
  <si>
    <t>ENROLLMENT MANAGEMENT - Student Affairs Total</t>
  </si>
  <si>
    <t>General Publications Total</t>
  </si>
  <si>
    <t>Marketing and Communications - Resale Total</t>
  </si>
  <si>
    <t>University Marketing Total</t>
  </si>
  <si>
    <t>ENROLLMENT MANAGEMENT - University Marketing Total</t>
  </si>
  <si>
    <t>Attrition Total</t>
  </si>
  <si>
    <t>Campus Mail Total</t>
  </si>
  <si>
    <t>Expenditures Contingent Upon Revenue Total</t>
  </si>
  <si>
    <t>External Audit Expense Total</t>
  </si>
  <si>
    <t>Facility Services Total</t>
  </si>
  <si>
    <t>Facility Services (Includes ABM) Total</t>
  </si>
  <si>
    <t>General Administrative Total</t>
  </si>
  <si>
    <t>Miscellaneous Expense Total</t>
  </si>
  <si>
    <t>Other Costs UL System Total</t>
  </si>
  <si>
    <t>Position Control Total</t>
  </si>
  <si>
    <t>Required Salary Savings Total</t>
  </si>
  <si>
    <t>Risk Management Insurance Total</t>
  </si>
  <si>
    <t>ULS_UNO Institutional Support Cost Reimbursement Total</t>
  </si>
  <si>
    <t>UNO Staff Council Total</t>
  </si>
  <si>
    <t>Utilities Total</t>
  </si>
  <si>
    <t>GENERAL ADMINISTRATIVE - BUSINESS AFFAIRS USE ONLY Total</t>
  </si>
  <si>
    <t>Library Total</t>
  </si>
  <si>
    <t>LIBRARY Total</t>
  </si>
  <si>
    <t>Commencement and Diploma Total</t>
  </si>
  <si>
    <t>Internal Auditing Total</t>
  </si>
  <si>
    <t>Office of NCAA Compliance Total</t>
  </si>
  <si>
    <t>Office of Strategic Communications Total</t>
  </si>
  <si>
    <t>Office of the President Total</t>
  </si>
  <si>
    <t>Professional Development Total</t>
  </si>
  <si>
    <t>OFFICE OF THE PRESIDENT Total</t>
  </si>
  <si>
    <t>Academic Affairs Total</t>
  </si>
  <si>
    <t>Accreditation Total</t>
  </si>
  <si>
    <t>Excellence in Learning and Teaching Total</t>
  </si>
  <si>
    <t>Extended Campus Total</t>
  </si>
  <si>
    <t>Honors Program Total</t>
  </si>
  <si>
    <t>International Education Total</t>
  </si>
  <si>
    <t>International Students and Scholars Total</t>
  </si>
  <si>
    <t>Strategic Mission Fund Total</t>
  </si>
  <si>
    <t>Summer Total</t>
  </si>
  <si>
    <t>Women's Center Total</t>
  </si>
  <si>
    <t>PROVOST AND SR VICE PRESIDENT FOR ACADEMIC AFFAIRS Total</t>
  </si>
  <si>
    <t>Graduate School Total</t>
  </si>
  <si>
    <t>Registrar's Office Total</t>
  </si>
  <si>
    <t>STUDENT SUCCESS &amp; INSTITUTIONAL EFFECTIVENESS Total</t>
  </si>
  <si>
    <t>Career Placement &amp; Cooperative Education Total</t>
  </si>
  <si>
    <t>Learning Resource Center Total</t>
  </si>
  <si>
    <t>Orientation Total</t>
  </si>
  <si>
    <t>Student Retention Programs and Initiatives Total</t>
  </si>
  <si>
    <t>TRIO Total</t>
  </si>
  <si>
    <t>University College Total</t>
  </si>
  <si>
    <t>University Success Total</t>
  </si>
  <si>
    <t>STUDENT SUCCESS &amp; INSTITUTIONAL EFFECTIVENESS - University College Total</t>
  </si>
  <si>
    <t>Alumni Affairs Total</t>
  </si>
  <si>
    <t>Events and Protocol Total</t>
  </si>
  <si>
    <t>Office of Development Total</t>
  </si>
  <si>
    <t>University Advancement Total</t>
  </si>
  <si>
    <t>UNIVERSITY ADVANCEMENT Total</t>
  </si>
  <si>
    <t>Accounts Payable Total</t>
  </si>
  <si>
    <t>Budget and Financial Controls Total</t>
  </si>
  <si>
    <t>Bursar Operations Total</t>
  </si>
  <si>
    <t>Conference Services Total</t>
  </si>
  <si>
    <t>Continuing Education Total</t>
  </si>
  <si>
    <t>Environmental Health &amp; Safety Total</t>
  </si>
  <si>
    <t>Finance and Administration Total</t>
  </si>
  <si>
    <t>Financial Aid Total</t>
  </si>
  <si>
    <t>General Accounting Total</t>
  </si>
  <si>
    <t>Human Resource Management Total</t>
  </si>
  <si>
    <t>Payroll Total</t>
  </si>
  <si>
    <t>Procurement Total</t>
  </si>
  <si>
    <t>Property Control Total</t>
  </si>
  <si>
    <t>Recreation &amp; Intramural Sports Total</t>
  </si>
  <si>
    <t>University Police Total</t>
  </si>
  <si>
    <t>VICE PRESIDENT FOR FINANCE AND ADMINISTRATION Total</t>
  </si>
  <si>
    <t>ERP and Applications Total</t>
  </si>
  <si>
    <t>Information Technology Total</t>
  </si>
  <si>
    <t>Office of Institutional Effectiveness and Research Total</t>
  </si>
  <si>
    <t>#N/A Total</t>
  </si>
  <si>
    <t>VICE PRESIDENT FOR INFORMATION TECHNOLOGY Total</t>
  </si>
  <si>
    <t>Research Total</t>
  </si>
  <si>
    <t>VICE PRESIDENT FOR RESEARCH Total</t>
  </si>
  <si>
    <t>FNC001 Academic Support Total</t>
  </si>
  <si>
    <t>FNC008 Institutional Support Total</t>
  </si>
  <si>
    <t>FNC009 Instruction Total</t>
  </si>
  <si>
    <t>FNC014 Operation and Maintenance of Plant Total</t>
  </si>
  <si>
    <t>FNC015 Public Service Total</t>
  </si>
  <si>
    <t>FNC016 Research Total</t>
  </si>
  <si>
    <t>FNC019 Scholarships and Fellowships Total</t>
  </si>
  <si>
    <t>FNC028 Student Services Total</t>
  </si>
  <si>
    <t>Budget</t>
  </si>
  <si>
    <t>Institutional Sustainability</t>
  </si>
  <si>
    <t>Institutional Sustainability Total</t>
  </si>
  <si>
    <t>Operating Services</t>
  </si>
  <si>
    <t>Board of Regents</t>
  </si>
  <si>
    <t>Institution: University of New Orleans</t>
  </si>
  <si>
    <t>Form BOR-4A</t>
  </si>
  <si>
    <t>Detail of Functional Costs</t>
  </si>
  <si>
    <t>Actual</t>
  </si>
  <si>
    <t>FUNCTION OF ACADEMIC SUPPORT</t>
  </si>
  <si>
    <t>+/-2024-2025</t>
  </si>
  <si>
    <t>FUNCTION OF INSTRUCTION SUMMARY</t>
  </si>
  <si>
    <t>Personal Services Total</t>
  </si>
  <si>
    <t>Operating Expenses Total</t>
  </si>
  <si>
    <t>Other Charges Total</t>
  </si>
  <si>
    <t>Acquisitions and Major Repairs Total</t>
  </si>
  <si>
    <t xml:space="preserve">FUNCTION OF INSTRUCTION Total </t>
  </si>
  <si>
    <t>FUNCTION OF ACADEMIC SUPPORT SUMMARY</t>
  </si>
  <si>
    <t>FUNCTION OF INSTITUTIONAL SUPPORT SUMMARY</t>
  </si>
  <si>
    <t>FUNCTION OF INSTITUTIONAL SUPPORT</t>
  </si>
  <si>
    <t>FUNCTION OF INSTRUCTION</t>
  </si>
  <si>
    <t>FUNCTION OF OPERATION AND MAINTENANCE</t>
  </si>
  <si>
    <t>FUNCTION OF PUBLIC SERVICE</t>
  </si>
  <si>
    <t>FUNCTION OF PUBLIC SERVICE SUMMARY</t>
  </si>
  <si>
    <t>FUNCTION OF RESEARCH SUMMARY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</si>
  <si>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</si>
  <si>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</si>
  <si>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</si>
  <si>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</si>
  <si>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</si>
  <si>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</si>
  <si>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</si>
  <si>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</si>
  <si>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</si>
  <si>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</si>
  <si>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</si>
  <si>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</si>
  <si>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</si>
  <si>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</si>
  <si>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</si>
  <si>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OF STUDENT SERVICES SUMMARY</t>
  </si>
  <si>
    <t>FUNCTION OF OPERATION AND MAINTENANCE SUMMARY</t>
  </si>
  <si>
    <t>Recreation and Youth Program</t>
  </si>
  <si>
    <t>Recreation and Youth Program Total</t>
  </si>
  <si>
    <t>VICE PRESIDENT FOR FINANCE AND ADMINISTRATION TOTAL</t>
  </si>
  <si>
    <t>Memberships</t>
  </si>
  <si>
    <t>Legal Expenses</t>
  </si>
  <si>
    <t>State Technology Services</t>
  </si>
  <si>
    <t>Perkins</t>
  </si>
  <si>
    <t>Bad Debt Expense</t>
  </si>
  <si>
    <t>Banking Services Total</t>
  </si>
  <si>
    <t>Bank Card Services Total</t>
  </si>
  <si>
    <t>Legal Expenses Total</t>
  </si>
  <si>
    <t>Memberships Total</t>
  </si>
  <si>
    <t>State Procurement Assessment Total</t>
  </si>
  <si>
    <t>Civil Service CPTP Total</t>
  </si>
  <si>
    <t>ULS Assessment Total</t>
  </si>
  <si>
    <t>State Technology Services Total</t>
  </si>
  <si>
    <t>Perkins Total</t>
  </si>
  <si>
    <t>Bad Debt Expense Total</t>
  </si>
  <si>
    <t>Workday Debt Service</t>
  </si>
  <si>
    <t>Workday Debt Service Total</t>
  </si>
  <si>
    <t>Facility Services (Bernhard)</t>
  </si>
  <si>
    <t>Facility Services (Bernhard) Total</t>
  </si>
  <si>
    <t>General Administrative (Utility Savings)</t>
  </si>
  <si>
    <t>FUNCTION OF SHOLARHIPS</t>
  </si>
  <si>
    <t>FUNCTION OF STUDENT SERVICES</t>
  </si>
  <si>
    <t>FUNCTION OF RESEARCH</t>
  </si>
  <si>
    <t xml:space="preserve"> Debt Services</t>
  </si>
  <si>
    <t xml:space="preserve"> Interagency Tranfers</t>
  </si>
  <si>
    <t xml:space="preserve"> Unallotted</t>
  </si>
  <si>
    <t xml:space="preserve"> Total</t>
  </si>
  <si>
    <t>TOTAL EXPENDITURES</t>
  </si>
  <si>
    <t>FUNCTION OF RESEARCH SUMMARY Total</t>
  </si>
  <si>
    <t>FUNCTION OF PUBLIC SERVICE SUMMARY Total</t>
  </si>
  <si>
    <t>FUNCTION OF ACADEMIC SUPPORT SUMMARY Total</t>
  </si>
  <si>
    <t>FUNCTION OF INSTITUTIONAL SUPPORT SUMMARY Total</t>
  </si>
  <si>
    <t>FUNCTION OF OPERATION AND MAINTENANCE SUMMARY Total</t>
  </si>
  <si>
    <t>FUNCTION OF STUDENT SERVICES SUMMARY Total</t>
  </si>
  <si>
    <t>FUNCTION OF SCHOLARSHIPS SUMMARY</t>
  </si>
  <si>
    <t>FUNCTION OF SCHOLARSHIPS SUMMARY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</si>
</sst>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#,##0;\(#,##0\)"/>
  </numFmts>
  <fonts count="13"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DADAD"/>
        <bgColor rgb="FF000000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164" fontId="0" fillId="2" borderId="0" xfId="0" applyNumberFormat="1" applyFill="1"/>
    <xf numFmtId="0" fontId="0" fillId="2" borderId="0" xfId="0" applyFill="1" applyAlignment="1">
      <alignment horizontal="left" indent="2"/>
    </xf>
    <xf numFmtId="0" fontId="0" fillId="2" borderId="0" xfId="0" applyFill="1" applyAlignment="1">
      <alignment horizontal="left" indent="3"/>
    </xf>
    <xf numFmtId="0" fontId="3" fillId="2" borderId="0" xfId="0" applyFont="1" applyFill="1" applyAlignment="1">
      <alignment horizontal="left" indent="2"/>
    </xf>
    <xf numFmtId="164" fontId="3" fillId="2" borderId="0" xfId="0" applyNumberFormat="1" applyFont="1" applyFill="1"/>
    <xf numFmtId="0" fontId="2" fillId="2" borderId="0" xfId="0" applyFont="1" applyFill="1" applyAlignment="1">
      <alignment horizontal="left" indent="1"/>
    </xf>
    <xf numFmtId="164" fontId="2" fillId="2" borderId="0" xfId="0" applyNumberFormat="1" applyFont="1" applyFill="1"/>
    <xf numFmtId="0" fontId="4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quotePrefix="1" applyFont="1" applyFill="1" applyBorder="1" applyAlignment="1">
      <alignment horizontal="center"/>
    </xf>
    <xf numFmtId="164" fontId="0" fillId="0" borderId="6" xfId="0" applyNumberFormat="1" applyBorder="1"/>
    <xf numFmtId="0" fontId="0" fillId="0" borderId="6" xfId="0" applyBorder="1"/>
    <xf numFmtId="164" fontId="3" fillId="0" borderId="6" xfId="0" applyNumberFormat="1" applyFont="1" applyBorder="1"/>
    <xf numFmtId="164" fontId="2" fillId="0" borderId="6" xfId="0" applyNumberFormat="1" applyFont="1" applyBorder="1"/>
    <xf numFmtId="0" fontId="0" fillId="0" borderId="6" xfId="0" applyBorder="1" applyAlignment="1">
      <alignment horizontal="left" indent="3"/>
    </xf>
    <xf numFmtId="0" fontId="3" fillId="0" borderId="6" xfId="0" applyFont="1" applyBorder="1" applyAlignment="1">
      <alignment horizontal="left" indent="2"/>
    </xf>
    <xf numFmtId="0" fontId="0" fillId="0" borderId="6" xfId="0" applyBorder="1" applyAlignment="1">
      <alignment horizontal="left" indent="2"/>
    </xf>
    <xf numFmtId="0" fontId="2" fillId="0" borderId="6" xfId="0" applyFont="1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6" fillId="4" borderId="5" xfId="0" applyFont="1" applyFill="1" applyBorder="1"/>
    <xf numFmtId="0" fontId="7" fillId="4" borderId="7" xfId="0" applyFont="1" applyFill="1" applyBorder="1"/>
    <xf numFmtId="0" fontId="6" fillId="0" borderId="10" xfId="0" applyFont="1" applyBorder="1" applyAlignment="1">
      <alignment horizontal="left" indent="4"/>
    </xf>
    <xf numFmtId="38" fontId="6" fillId="0" borderId="6" xfId="0" applyNumberFormat="1" applyFont="1" applyBorder="1"/>
    <xf numFmtId="38" fontId="6" fillId="0" borderId="11" xfId="0" applyNumberFormat="1" applyFont="1" applyBorder="1"/>
    <xf numFmtId="0" fontId="7" fillId="0" borderId="10" xfId="0" applyFont="1" applyBorder="1" applyAlignment="1">
      <alignment horizontal="left" indent="2"/>
    </xf>
    <xf numFmtId="38" fontId="7" fillId="0" borderId="6" xfId="0" applyNumberFormat="1" applyFont="1" applyBorder="1"/>
    <xf numFmtId="38" fontId="7" fillId="0" borderId="11" xfId="0" applyNumberFormat="1" applyFont="1" applyBorder="1"/>
    <xf numFmtId="0" fontId="7" fillId="0" borderId="12" xfId="0" applyFont="1" applyBorder="1"/>
    <xf numFmtId="38" fontId="7" fillId="0" borderId="13" xfId="0" applyNumberFormat="1" applyFont="1" applyBorder="1"/>
    <xf numFmtId="38" fontId="7" fillId="0" borderId="14" xfId="0" applyNumberFormat="1" applyFont="1" applyBorder="1"/>
    <xf numFmtId="38" fontId="0" fillId="0" borderId="0" xfId="0" applyNumberFormat="1"/>
    <xf numFmtId="0" fontId="2" fillId="4" borderId="0" xfId="0" applyFont="1" applyFill="1" applyAlignment="1">
      <alignment horizontal="left" indent="1"/>
    </xf>
    <xf numFmtId="164" fontId="2" fillId="4" borderId="0" xfId="0" applyNumberFormat="1" applyFont="1" applyFill="1"/>
    <xf numFmtId="0" fontId="0" fillId="4" borderId="0" xfId="0" applyFill="1"/>
    <xf numFmtId="0" fontId="0" fillId="2" borderId="6" xfId="0" applyFill="1" applyBorder="1" applyAlignment="1">
      <alignment horizontal="left" indent="2"/>
    </xf>
    <xf numFmtId="164" fontId="0" fillId="2" borderId="6" xfId="0" applyNumberFormat="1" applyFill="1" applyBorder="1"/>
    <xf numFmtId="0" fontId="0" fillId="2" borderId="6" xfId="0" applyFill="1" applyBorder="1" applyAlignment="1">
      <alignment horizontal="left" indent="3"/>
    </xf>
    <xf numFmtId="0" fontId="3" fillId="2" borderId="6" xfId="0" applyFont="1" applyFill="1" applyBorder="1" applyAlignment="1">
      <alignment horizontal="left" indent="2"/>
    </xf>
    <xf numFmtId="164" fontId="3" fillId="2" borderId="6" xfId="0" applyNumberFormat="1" applyFont="1" applyFill="1" applyBorder="1"/>
    <xf numFmtId="0" fontId="2" fillId="0" borderId="6" xfId="0" applyFont="1" applyBorder="1" applyAlignment="1">
      <alignment horizontal="left"/>
    </xf>
    <xf numFmtId="0" fontId="5" fillId="0" borderId="6" xfId="0" applyFont="1" applyBorder="1"/>
    <xf numFmtId="0" fontId="4" fillId="3" borderId="6" xfId="0" applyFont="1" applyFill="1" applyBorder="1" applyAlignment="1">
      <alignment horizontal="center"/>
    </xf>
    <xf numFmtId="0" fontId="4" fillId="0" borderId="6" xfId="0" applyFont="1" applyBorder="1"/>
    <xf numFmtId="0" fontId="4" fillId="3" borderId="6" xfId="0" quotePrefix="1" applyFont="1" applyFill="1" applyBorder="1" applyAlignment="1">
      <alignment horizontal="center"/>
    </xf>
    <xf numFmtId="164" fontId="2" fillId="0" borderId="16" xfId="0" applyNumberFormat="1" applyFont="1" applyBorder="1"/>
    <xf numFmtId="164" fontId="0" fillId="0" borderId="16" xfId="0" applyNumberFormat="1" applyBorder="1"/>
    <xf numFmtId="164" fontId="3" fillId="0" borderId="16" xfId="0" applyNumberFormat="1" applyFont="1" applyBorder="1"/>
    <xf numFmtId="164" fontId="2" fillId="0" borderId="8" xfId="0" applyNumberFormat="1" applyFont="1" applyBorder="1"/>
    <xf numFmtId="164" fontId="9" fillId="0" borderId="6" xfId="0" applyNumberFormat="1" applyFont="1" applyBorder="1"/>
    <xf numFmtId="164" fontId="2" fillId="0" borderId="17" xfId="0" applyNumberFormat="1" applyFont="1" applyBorder="1"/>
    <xf numFmtId="0" fontId="2" fillId="0" borderId="5" xfId="0" applyFont="1" applyBorder="1" applyAlignment="1">
      <alignment horizontal="left" indent="1"/>
    </xf>
    <xf numFmtId="164" fontId="2" fillId="0" borderId="9" xfId="0" applyNumberFormat="1" applyFont="1" applyBorder="1"/>
    <xf numFmtId="0" fontId="0" fillId="0" borderId="9" xfId="0" applyBorder="1"/>
    <xf numFmtId="0" fontId="2" fillId="0" borderId="8" xfId="0" applyFont="1" applyBorder="1" applyAlignment="1">
      <alignment horizontal="left"/>
    </xf>
    <xf numFmtId="0" fontId="3" fillId="0" borderId="6" xfId="0" applyFont="1" applyBorder="1"/>
    <xf numFmtId="0" fontId="8" fillId="0" borderId="15" xfId="0" applyFont="1" applyBorder="1"/>
    <xf numFmtId="0" fontId="10" fillId="0" borderId="15" xfId="0" applyFont="1" applyBorder="1"/>
    <xf numFmtId="6" fontId="10" fillId="0" borderId="18" xfId="0" applyNumberFormat="1" applyFont="1" applyBorder="1"/>
    <xf numFmtId="6" fontId="10" fillId="0" borderId="19" xfId="0" applyNumberFormat="1" applyFont="1" applyBorder="1"/>
    <xf numFmtId="6" fontId="8" fillId="0" borderId="18" xfId="0" applyNumberFormat="1" applyFont="1" applyBorder="1"/>
    <xf numFmtId="6" fontId="8" fillId="0" borderId="19" xfId="0" applyNumberFormat="1" applyFont="1" applyBorder="1"/>
    <xf numFmtId="0" fontId="8" fillId="0" borderId="20" xfId="0" applyFont="1" applyBorder="1"/>
    <xf numFmtId="6" fontId="8" fillId="0" borderId="21" xfId="0" applyNumberFormat="1" applyFont="1" applyBorder="1"/>
    <xf numFmtId="6" fontId="8" fillId="0" borderId="22" xfId="0" applyNumberFormat="1" applyFont="1" applyBorder="1"/>
    <xf numFmtId="6" fontId="11" fillId="0" borderId="18" xfId="0" applyNumberFormat="1" applyFont="1" applyBorder="1"/>
    <xf numFmtId="6" fontId="11" fillId="0" borderId="19" xfId="0" applyNumberFormat="1" applyFont="1" applyBorder="1"/>
    <xf numFmtId="6" fontId="12" fillId="0" borderId="18" xfId="0" applyNumberFormat="1" applyFont="1" applyBorder="1"/>
    <xf numFmtId="6" fontId="12" fillId="0" borderId="19" xfId="0" applyNumberFormat="1" applyFont="1" applyBorder="1"/>
    <xf numFmtId="6" fontId="12" fillId="0" borderId="21" xfId="0" applyNumberFormat="1" applyFont="1" applyBorder="1"/>
    <xf numFmtId="6" fontId="12" fillId="0" borderId="22" xfId="0" applyNumberFormat="1" applyFont="1" applyBorder="1"/>
    <xf numFmtId="0" fontId="11" fillId="0" borderId="15" xfId="0" applyFont="1" applyBorder="1"/>
    <xf numFmtId="0" fontId="12" fillId="0" borderId="15" xfId="0" applyFont="1" applyBorder="1"/>
    <xf numFmtId="0" fontId="12" fillId="0" borderId="20" xfId="0" applyFont="1" applyBorder="1"/>
  </cellXfs>
  <cellStyles count="3">
    <cellStyle name="Comma 2" xfId="2" xr:uid="{DFE88691-A816-468E-B004-5D525943226C}"/>
    <cellStyle name="Normal" xfId="0" builtinId="0"/>
    <cellStyle name="Normal 2" xfId="1" xr:uid="{771C5214-27F7-42D2-9C97-8E2A75419E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03CC0-A6EA-45B9-B961-A625FA8F8FA2}">
  <dimension ref="A1:E1644"/>
  <sheetViews>
    <sheetView tabSelected="1" topLeftCell="A1607" workbookViewId="0">
      <selection activeCell="A1626" sqref="A1626"/>
    </sheetView>
  </sheetViews>
  <sheetFormatPr defaultRowHeight="12.75"/>
  <cols>
    <col min="1" max="1" width="78.42578125" bestFit="1" customWidth="1"/>
    <col min="2" max="2" width="13.5703125" customWidth="1"/>
    <col min="3" max="3" width="15.7109375" customWidth="1"/>
    <col min="4" max="4" width="14.42578125" bestFit="1" customWidth="1"/>
    <col min="5" max="5" width="13.28515625" bestFit="1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322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>
      <c r="A7" s="25" t="s">
        <v>46</v>
      </c>
      <c r="B7" s="21"/>
      <c r="C7" s="21"/>
      <c r="D7" s="21"/>
      <c r="E7" s="19"/>
    </row>
    <row r="8" spans="1:5">
      <c r="A8" s="24" t="s">
        <v>48</v>
      </c>
      <c r="B8" s="18"/>
      <c r="C8" s="18"/>
      <c r="D8" s="18"/>
      <c r="E8" s="19"/>
    </row>
    <row r="9" spans="1:5">
      <c r="A9" s="22" t="s">
        <v>8</v>
      </c>
      <c r="B9" s="18">
        <v>1228161.8500000001</v>
      </c>
      <c r="C9" s="18">
        <v>1233212</v>
      </c>
      <c r="D9" s="18">
        <v>1180859</v>
      </c>
      <c r="E9" s="18">
        <v>-52353</v>
      </c>
    </row>
    <row r="10" spans="1:5">
      <c r="A10" s="22" t="s">
        <v>9</v>
      </c>
      <c r="B10" s="18">
        <v>3333</v>
      </c>
      <c r="C10" s="18">
        <v>3333</v>
      </c>
      <c r="D10" s="18"/>
      <c r="E10" s="18">
        <v>-3333</v>
      </c>
    </row>
    <row r="11" spans="1:5">
      <c r="A11" s="22" t="s">
        <v>10</v>
      </c>
      <c r="B11" s="18">
        <v>471714.27</v>
      </c>
      <c r="C11" s="18">
        <v>471714</v>
      </c>
      <c r="D11" s="18">
        <v>547919</v>
      </c>
      <c r="E11" s="18">
        <v>76205</v>
      </c>
    </row>
    <row r="12" spans="1:5">
      <c r="A12" s="22" t="s">
        <v>1</v>
      </c>
      <c r="B12" s="18">
        <v>14472</v>
      </c>
      <c r="C12" s="18">
        <v>14472</v>
      </c>
      <c r="D12" s="18"/>
      <c r="E12" s="18">
        <v>-14472</v>
      </c>
    </row>
    <row r="13" spans="1:5">
      <c r="A13" s="23" t="s">
        <v>155</v>
      </c>
      <c r="B13" s="20">
        <v>1717681.12</v>
      </c>
      <c r="C13" s="20">
        <v>1722731</v>
      </c>
      <c r="D13" s="20">
        <v>1728778</v>
      </c>
      <c r="E13" s="20">
        <v>6047</v>
      </c>
    </row>
    <row r="14" spans="1:5">
      <c r="A14" s="24"/>
      <c r="B14" s="18"/>
      <c r="C14" s="18"/>
      <c r="D14" s="18"/>
      <c r="E14" s="19"/>
    </row>
    <row r="15" spans="1:5">
      <c r="A15" s="24" t="s">
        <v>47</v>
      </c>
      <c r="B15" s="18"/>
      <c r="C15" s="18"/>
      <c r="D15" s="18"/>
      <c r="E15" s="19"/>
    </row>
    <row r="16" spans="1:5">
      <c r="A16" s="22" t="s">
        <v>8</v>
      </c>
      <c r="B16" s="18">
        <v>2195</v>
      </c>
      <c r="C16" s="18">
        <v>0</v>
      </c>
      <c r="D16" s="18"/>
      <c r="E16" s="18">
        <v>0</v>
      </c>
    </row>
    <row r="17" spans="1:5">
      <c r="A17" s="22" t="s">
        <v>9</v>
      </c>
      <c r="B17" s="18">
        <v>6700</v>
      </c>
      <c r="C17" s="18">
        <v>7900</v>
      </c>
      <c r="D17" s="18">
        <v>95818</v>
      </c>
      <c r="E17" s="18">
        <v>87918</v>
      </c>
    </row>
    <row r="18" spans="1:5">
      <c r="A18" s="22" t="s">
        <v>10</v>
      </c>
      <c r="B18" s="18">
        <v>1018.48</v>
      </c>
      <c r="C18" s="18">
        <v>0</v>
      </c>
      <c r="D18" s="18"/>
      <c r="E18" s="18">
        <v>0</v>
      </c>
    </row>
    <row r="19" spans="1:5">
      <c r="A19" s="22" t="s">
        <v>305</v>
      </c>
      <c r="B19" s="18">
        <v>0</v>
      </c>
      <c r="C19" s="18">
        <v>7106</v>
      </c>
      <c r="D19" s="18"/>
      <c r="E19" s="18">
        <v>-7106</v>
      </c>
    </row>
    <row r="20" spans="1:5">
      <c r="A20" s="22" t="s">
        <v>13</v>
      </c>
      <c r="B20" s="18">
        <v>101.25</v>
      </c>
      <c r="C20" s="18">
        <v>102</v>
      </c>
      <c r="D20" s="18"/>
      <c r="E20" s="18">
        <v>-102</v>
      </c>
    </row>
    <row r="21" spans="1:5">
      <c r="A21" s="23" t="s">
        <v>157</v>
      </c>
      <c r="B21" s="20">
        <v>10014.73</v>
      </c>
      <c r="C21" s="20">
        <v>15108</v>
      </c>
      <c r="D21" s="20">
        <v>95818</v>
      </c>
      <c r="E21" s="20">
        <v>80710</v>
      </c>
    </row>
    <row r="22" spans="1:5">
      <c r="A22" s="24"/>
      <c r="B22" s="18"/>
      <c r="C22" s="18"/>
      <c r="D22" s="18"/>
      <c r="E22" s="19"/>
    </row>
    <row r="23" spans="1:5">
      <c r="A23" s="24" t="s">
        <v>51</v>
      </c>
      <c r="B23" s="18"/>
      <c r="C23" s="18"/>
      <c r="D23" s="18"/>
      <c r="E23" s="19"/>
    </row>
    <row r="24" spans="1:5">
      <c r="A24" s="22" t="s">
        <v>8</v>
      </c>
      <c r="B24" s="18">
        <v>1003321.18</v>
      </c>
      <c r="C24" s="18">
        <v>1027449</v>
      </c>
      <c r="D24" s="18">
        <v>1010793</v>
      </c>
      <c r="E24" s="18">
        <v>-16656</v>
      </c>
    </row>
    <row r="25" spans="1:5">
      <c r="A25" s="22" t="s">
        <v>9</v>
      </c>
      <c r="B25" s="18">
        <v>128609.98</v>
      </c>
      <c r="C25" s="18">
        <v>129000</v>
      </c>
      <c r="D25" s="18"/>
      <c r="E25" s="18">
        <v>-129000</v>
      </c>
    </row>
    <row r="26" spans="1:5">
      <c r="A26" s="22" t="s">
        <v>10</v>
      </c>
      <c r="B26" s="18">
        <v>354845.9</v>
      </c>
      <c r="C26" s="18">
        <v>354846</v>
      </c>
      <c r="D26" s="18">
        <v>469008</v>
      </c>
      <c r="E26" s="18">
        <v>114162</v>
      </c>
    </row>
    <row r="27" spans="1:5">
      <c r="A27" s="22" t="s">
        <v>305</v>
      </c>
      <c r="B27" s="18">
        <v>1.38</v>
      </c>
      <c r="C27" s="18">
        <v>1</v>
      </c>
      <c r="D27" s="18"/>
      <c r="E27" s="18">
        <v>-1</v>
      </c>
    </row>
    <row r="28" spans="1:5">
      <c r="A28" s="22" t="s">
        <v>13</v>
      </c>
      <c r="B28" s="18">
        <v>188.01</v>
      </c>
      <c r="C28" s="18">
        <v>189</v>
      </c>
      <c r="D28" s="18"/>
      <c r="E28" s="18">
        <v>-189</v>
      </c>
    </row>
    <row r="29" spans="1:5">
      <c r="A29" s="22" t="s">
        <v>1</v>
      </c>
      <c r="B29" s="18">
        <v>173322</v>
      </c>
      <c r="C29" s="18">
        <v>173322</v>
      </c>
      <c r="D29" s="18"/>
      <c r="E29" s="18">
        <v>-173322</v>
      </c>
    </row>
    <row r="30" spans="1:5">
      <c r="A30" s="23" t="s">
        <v>159</v>
      </c>
      <c r="B30" s="20">
        <v>1660288.45</v>
      </c>
      <c r="C30" s="20">
        <v>1684807</v>
      </c>
      <c r="D30" s="20">
        <v>1479801</v>
      </c>
      <c r="E30" s="20">
        <v>-205006</v>
      </c>
    </row>
    <row r="31" spans="1:5">
      <c r="A31" s="24"/>
      <c r="B31" s="18"/>
      <c r="C31" s="18"/>
      <c r="D31" s="18"/>
      <c r="E31" s="19"/>
    </row>
    <row r="32" spans="1:5">
      <c r="A32" s="24" t="s">
        <v>55</v>
      </c>
      <c r="B32" s="18"/>
      <c r="C32" s="18"/>
      <c r="D32" s="18"/>
      <c r="E32" s="19"/>
    </row>
    <row r="33" spans="1:5">
      <c r="A33" s="22" t="s">
        <v>8</v>
      </c>
      <c r="B33" s="18">
        <v>264550.14</v>
      </c>
      <c r="C33" s="18">
        <v>334363</v>
      </c>
      <c r="D33" s="18">
        <v>250163</v>
      </c>
      <c r="E33" s="18">
        <v>-84200</v>
      </c>
    </row>
    <row r="34" spans="1:5">
      <c r="A34" s="22" t="s">
        <v>9</v>
      </c>
      <c r="B34" s="18">
        <v>29093.02</v>
      </c>
      <c r="C34" s="18">
        <v>30367</v>
      </c>
      <c r="D34" s="18">
        <v>21466</v>
      </c>
      <c r="E34" s="18">
        <v>-8901</v>
      </c>
    </row>
    <row r="35" spans="1:5">
      <c r="A35" s="22" t="s">
        <v>10</v>
      </c>
      <c r="B35" s="18">
        <v>126450.78</v>
      </c>
      <c r="C35" s="18">
        <v>154263</v>
      </c>
      <c r="D35" s="18">
        <v>116076</v>
      </c>
      <c r="E35" s="18">
        <v>-38187</v>
      </c>
    </row>
    <row r="36" spans="1:5">
      <c r="A36" s="22" t="s">
        <v>305</v>
      </c>
      <c r="B36" s="18">
        <v>29535.38</v>
      </c>
      <c r="C36" s="18">
        <v>121370</v>
      </c>
      <c r="D36" s="18">
        <v>99800</v>
      </c>
      <c r="E36" s="18">
        <v>-21570</v>
      </c>
    </row>
    <row r="37" spans="1:5">
      <c r="A37" s="22" t="s">
        <v>13</v>
      </c>
      <c r="B37" s="18">
        <v>25404.929999999997</v>
      </c>
      <c r="C37" s="18">
        <v>35474</v>
      </c>
      <c r="D37" s="18">
        <v>31935</v>
      </c>
      <c r="E37" s="18">
        <v>-3539</v>
      </c>
    </row>
    <row r="38" spans="1:5">
      <c r="A38" s="22" t="s">
        <v>1</v>
      </c>
      <c r="B38" s="18">
        <v>24230</v>
      </c>
      <c r="C38" s="18">
        <v>24230</v>
      </c>
      <c r="D38" s="18"/>
      <c r="E38" s="18">
        <v>-24230</v>
      </c>
    </row>
    <row r="39" spans="1:5">
      <c r="A39" s="23" t="s">
        <v>160</v>
      </c>
      <c r="B39" s="20">
        <v>499264.25000000006</v>
      </c>
      <c r="C39" s="20">
        <v>700067</v>
      </c>
      <c r="D39" s="20">
        <v>519440</v>
      </c>
      <c r="E39" s="20">
        <v>-180627</v>
      </c>
    </row>
    <row r="40" spans="1:5">
      <c r="A40" s="24"/>
      <c r="B40" s="18"/>
      <c r="C40" s="18"/>
      <c r="D40" s="18"/>
      <c r="E40" s="19"/>
    </row>
    <row r="41" spans="1:5">
      <c r="A41" s="24" t="s">
        <v>52</v>
      </c>
      <c r="B41" s="18"/>
      <c r="C41" s="18"/>
      <c r="D41" s="18"/>
      <c r="E41" s="18"/>
    </row>
    <row r="42" spans="1:5">
      <c r="A42" s="22" t="s">
        <v>8</v>
      </c>
      <c r="B42" s="18">
        <v>590913.75999999989</v>
      </c>
      <c r="C42" s="18">
        <v>601842</v>
      </c>
      <c r="D42" s="18">
        <v>580137</v>
      </c>
      <c r="E42" s="18">
        <v>-21705</v>
      </c>
    </row>
    <row r="43" spans="1:5">
      <c r="A43" s="22" t="s">
        <v>10</v>
      </c>
      <c r="B43" s="18">
        <v>230768.55</v>
      </c>
      <c r="C43" s="18">
        <v>232651</v>
      </c>
      <c r="D43" s="18">
        <v>269184</v>
      </c>
      <c r="E43" s="18">
        <v>36533</v>
      </c>
    </row>
    <row r="44" spans="1:5">
      <c r="A44" s="22" t="s">
        <v>1</v>
      </c>
      <c r="B44" s="18">
        <v>4554</v>
      </c>
      <c r="C44" s="18">
        <v>4554</v>
      </c>
      <c r="D44" s="18"/>
      <c r="E44" s="18">
        <v>-4554</v>
      </c>
    </row>
    <row r="45" spans="1:5">
      <c r="A45" s="23" t="s">
        <v>161</v>
      </c>
      <c r="B45" s="20">
        <v>826236.30999999982</v>
      </c>
      <c r="C45" s="20">
        <v>839047</v>
      </c>
      <c r="D45" s="20">
        <v>849321</v>
      </c>
      <c r="E45" s="20">
        <v>10274</v>
      </c>
    </row>
    <row r="46" spans="1:5">
      <c r="A46" s="24"/>
      <c r="B46" s="18"/>
      <c r="C46" s="18"/>
      <c r="D46" s="18"/>
      <c r="E46" s="19"/>
    </row>
    <row r="47" spans="1:5">
      <c r="A47" s="24" t="s">
        <v>53</v>
      </c>
      <c r="B47" s="18"/>
      <c r="C47" s="18"/>
      <c r="D47" s="18"/>
      <c r="E47" s="19"/>
    </row>
    <row r="48" spans="1:5">
      <c r="A48" s="22" t="s">
        <v>8</v>
      </c>
      <c r="B48" s="18">
        <v>1951805.63</v>
      </c>
      <c r="C48" s="18">
        <v>1898168</v>
      </c>
      <c r="D48" s="18">
        <v>1870643</v>
      </c>
      <c r="E48" s="18">
        <v>-27525</v>
      </c>
    </row>
    <row r="49" spans="1:5">
      <c r="A49" s="22" t="s">
        <v>9</v>
      </c>
      <c r="B49" s="18">
        <v>10124</v>
      </c>
      <c r="C49" s="18">
        <v>10500</v>
      </c>
      <c r="D49" s="18"/>
      <c r="E49" s="18">
        <v>-10500</v>
      </c>
    </row>
    <row r="50" spans="1:5">
      <c r="A50" s="22" t="s">
        <v>10</v>
      </c>
      <c r="B50" s="18">
        <v>716432.1</v>
      </c>
      <c r="C50" s="18">
        <v>719484</v>
      </c>
      <c r="D50" s="18">
        <v>867978</v>
      </c>
      <c r="E50" s="18">
        <v>148494</v>
      </c>
    </row>
    <row r="51" spans="1:5">
      <c r="A51" s="22" t="s">
        <v>13</v>
      </c>
      <c r="B51" s="18">
        <v>188.01</v>
      </c>
      <c r="C51" s="18">
        <v>189</v>
      </c>
      <c r="D51" s="18"/>
      <c r="E51" s="18">
        <v>-189</v>
      </c>
    </row>
    <row r="52" spans="1:5">
      <c r="A52" s="22" t="s">
        <v>1</v>
      </c>
      <c r="B52" s="18">
        <v>13662</v>
      </c>
      <c r="C52" s="18">
        <v>13662</v>
      </c>
      <c r="D52" s="18"/>
      <c r="E52" s="18">
        <v>-13662</v>
      </c>
    </row>
    <row r="53" spans="1:5">
      <c r="A53" s="23" t="s">
        <v>162</v>
      </c>
      <c r="B53" s="20">
        <v>2692211.7399999998</v>
      </c>
      <c r="C53" s="20">
        <v>2642003</v>
      </c>
      <c r="D53" s="20">
        <v>2738621</v>
      </c>
      <c r="E53" s="20">
        <v>96618</v>
      </c>
    </row>
    <row r="54" spans="1:5">
      <c r="A54" s="24"/>
      <c r="B54" s="18"/>
      <c r="C54" s="18"/>
      <c r="D54" s="18"/>
      <c r="E54" s="19"/>
    </row>
    <row r="55" spans="1:5">
      <c r="A55" s="24" t="s">
        <v>54</v>
      </c>
      <c r="B55" s="18"/>
      <c r="C55" s="18"/>
      <c r="D55" s="18"/>
      <c r="E55" s="18">
        <v>0</v>
      </c>
    </row>
    <row r="56" spans="1:5">
      <c r="A56" s="22" t="s">
        <v>9</v>
      </c>
      <c r="B56" s="18">
        <v>11666.98</v>
      </c>
      <c r="C56" s="18">
        <v>11667</v>
      </c>
      <c r="D56" s="18">
        <v>10000</v>
      </c>
      <c r="E56" s="18">
        <v>-1667</v>
      </c>
    </row>
    <row r="57" spans="1:5">
      <c r="A57" s="22" t="s">
        <v>305</v>
      </c>
      <c r="B57" s="18">
        <v>0</v>
      </c>
      <c r="C57" s="18">
        <v>0</v>
      </c>
      <c r="D57" s="18">
        <v>8561</v>
      </c>
      <c r="E57" s="18">
        <v>8561</v>
      </c>
    </row>
    <row r="58" spans="1:5">
      <c r="A58" s="22" t="s">
        <v>13</v>
      </c>
      <c r="B58" s="18">
        <v>146.96</v>
      </c>
      <c r="C58" s="18">
        <v>147</v>
      </c>
      <c r="D58" s="18">
        <v>150000</v>
      </c>
      <c r="E58" s="18">
        <v>149853</v>
      </c>
    </row>
    <row r="59" spans="1:5">
      <c r="A59" s="23" t="s">
        <v>163</v>
      </c>
      <c r="B59" s="20">
        <v>11813.939999999999</v>
      </c>
      <c r="C59" s="20">
        <v>11814</v>
      </c>
      <c r="D59" s="20">
        <v>168561</v>
      </c>
      <c r="E59" s="18">
        <v>156747</v>
      </c>
    </row>
    <row r="60" spans="1:5">
      <c r="A60" s="24"/>
      <c r="B60" s="18"/>
      <c r="C60" s="18"/>
      <c r="D60" s="18"/>
      <c r="E60" s="19"/>
    </row>
    <row r="61" spans="1:5">
      <c r="A61" s="25" t="s">
        <v>164</v>
      </c>
      <c r="B61" s="21">
        <v>7417510.5399999991</v>
      </c>
      <c r="C61" s="21">
        <v>7615577</v>
      </c>
      <c r="D61" s="21">
        <v>7580340</v>
      </c>
      <c r="E61" s="20">
        <v>-35237</v>
      </c>
    </row>
    <row r="62" spans="1:5">
      <c r="A62" s="26"/>
      <c r="B62" s="18"/>
      <c r="C62" s="18"/>
      <c r="D62" s="18"/>
      <c r="E62" s="19"/>
    </row>
    <row r="63" spans="1:5">
      <c r="A63" s="25" t="s">
        <v>60</v>
      </c>
      <c r="B63" s="21"/>
      <c r="C63" s="21"/>
      <c r="D63" s="21"/>
      <c r="E63" s="19"/>
    </row>
    <row r="64" spans="1:5">
      <c r="A64" s="24" t="s">
        <v>62</v>
      </c>
      <c r="B64" s="18"/>
      <c r="C64" s="18"/>
      <c r="D64" s="18"/>
      <c r="E64" s="19"/>
    </row>
    <row r="65" spans="1:5">
      <c r="A65" s="22" t="s">
        <v>8</v>
      </c>
      <c r="B65" s="18">
        <v>407780.68000000005</v>
      </c>
      <c r="C65" s="18">
        <v>415228</v>
      </c>
      <c r="D65" s="18">
        <v>305373</v>
      </c>
      <c r="E65" s="18">
        <v>-109855</v>
      </c>
    </row>
    <row r="66" spans="1:5">
      <c r="A66" s="22" t="s">
        <v>9</v>
      </c>
      <c r="B66" s="18">
        <v>24000</v>
      </c>
      <c r="C66" s="18">
        <v>41000</v>
      </c>
      <c r="D66" s="18"/>
      <c r="E66" s="18">
        <v>-41000</v>
      </c>
    </row>
    <row r="67" spans="1:5">
      <c r="A67" s="22" t="s">
        <v>10</v>
      </c>
      <c r="B67" s="18">
        <v>124403.6</v>
      </c>
      <c r="C67" s="18">
        <v>124404</v>
      </c>
      <c r="D67" s="18">
        <v>141693</v>
      </c>
      <c r="E67" s="18">
        <v>17289</v>
      </c>
    </row>
    <row r="68" spans="1:5">
      <c r="A68" s="22" t="s">
        <v>13</v>
      </c>
      <c r="B68" s="18">
        <v>744.5100000000001</v>
      </c>
      <c r="C68" s="18">
        <v>13911</v>
      </c>
      <c r="D68" s="18">
        <v>13164</v>
      </c>
      <c r="E68" s="18">
        <v>-747</v>
      </c>
    </row>
    <row r="69" spans="1:5">
      <c r="A69" s="22" t="s">
        <v>1</v>
      </c>
      <c r="B69" s="18">
        <v>19486</v>
      </c>
      <c r="C69" s="18">
        <v>19486</v>
      </c>
      <c r="D69" s="18"/>
      <c r="E69" s="18">
        <v>-19486</v>
      </c>
    </row>
    <row r="70" spans="1:5">
      <c r="A70" s="23" t="s">
        <v>166</v>
      </c>
      <c r="B70" s="20">
        <v>576414.79</v>
      </c>
      <c r="C70" s="20">
        <v>614029</v>
      </c>
      <c r="D70" s="20">
        <v>460230</v>
      </c>
      <c r="E70" s="20">
        <v>-153799</v>
      </c>
    </row>
    <row r="71" spans="1:5">
      <c r="A71" s="24"/>
      <c r="B71" s="18"/>
      <c r="C71" s="18"/>
      <c r="D71" s="18"/>
      <c r="E71" s="19"/>
    </row>
    <row r="72" spans="1:5">
      <c r="A72" s="24" t="s">
        <v>63</v>
      </c>
      <c r="B72" s="18"/>
      <c r="C72" s="18"/>
      <c r="D72" s="18"/>
      <c r="E72" s="19"/>
    </row>
    <row r="73" spans="1:5">
      <c r="A73" s="22" t="s">
        <v>8</v>
      </c>
      <c r="B73" s="18">
        <v>459695.2</v>
      </c>
      <c r="C73" s="18">
        <v>417932</v>
      </c>
      <c r="D73" s="18">
        <v>501491</v>
      </c>
      <c r="E73" s="18">
        <v>83559</v>
      </c>
    </row>
    <row r="74" spans="1:5">
      <c r="A74" s="22" t="s">
        <v>9</v>
      </c>
      <c r="B74" s="18">
        <v>47077</v>
      </c>
      <c r="C74" s="18">
        <v>57000</v>
      </c>
      <c r="D74" s="18"/>
      <c r="E74" s="18">
        <v>-57000</v>
      </c>
    </row>
    <row r="75" spans="1:5">
      <c r="A75" s="22" t="s">
        <v>10</v>
      </c>
      <c r="B75" s="18">
        <v>181418.56</v>
      </c>
      <c r="C75" s="18">
        <v>181629</v>
      </c>
      <c r="D75" s="18">
        <v>232692</v>
      </c>
      <c r="E75" s="18">
        <v>51063</v>
      </c>
    </row>
    <row r="76" spans="1:5">
      <c r="A76" s="22" t="s">
        <v>305</v>
      </c>
      <c r="B76" s="18">
        <v>3000</v>
      </c>
      <c r="C76" s="18"/>
      <c r="D76" s="18"/>
      <c r="E76" s="18">
        <v>0</v>
      </c>
    </row>
    <row r="77" spans="1:5">
      <c r="A77" s="22" t="s">
        <v>13</v>
      </c>
      <c r="B77" s="18">
        <v>612.02</v>
      </c>
      <c r="C77" s="18">
        <v>8925</v>
      </c>
      <c r="D77" s="18">
        <v>7239</v>
      </c>
      <c r="E77" s="18">
        <v>-1686</v>
      </c>
    </row>
    <row r="78" spans="1:5">
      <c r="A78" s="22" t="s">
        <v>1</v>
      </c>
      <c r="B78" s="18">
        <v>31878</v>
      </c>
      <c r="C78" s="18">
        <v>31878</v>
      </c>
      <c r="D78" s="18"/>
      <c r="E78" s="18">
        <v>-31878</v>
      </c>
    </row>
    <row r="79" spans="1:5">
      <c r="A79" s="23" t="s">
        <v>167</v>
      </c>
      <c r="B79" s="20">
        <v>723680.78</v>
      </c>
      <c r="C79" s="20">
        <v>697364</v>
      </c>
      <c r="D79" s="20">
        <v>741422</v>
      </c>
      <c r="E79" s="20">
        <v>44058</v>
      </c>
    </row>
    <row r="80" spans="1:5">
      <c r="A80" s="24"/>
      <c r="B80" s="18"/>
      <c r="C80" s="18"/>
      <c r="D80" s="18"/>
      <c r="E80" s="19"/>
    </row>
    <row r="81" spans="1:5">
      <c r="A81" s="24" t="s">
        <v>61</v>
      </c>
      <c r="B81" s="18"/>
      <c r="C81" s="18"/>
      <c r="D81" s="18"/>
      <c r="E81" s="19"/>
    </row>
    <row r="82" spans="1:5">
      <c r="A82" s="22" t="s">
        <v>8</v>
      </c>
      <c r="B82" s="18">
        <v>7249.87</v>
      </c>
      <c r="C82" s="18">
        <v>158273</v>
      </c>
      <c r="D82" s="18"/>
      <c r="E82" s="18">
        <v>-158273</v>
      </c>
    </row>
    <row r="83" spans="1:5">
      <c r="A83" s="22" t="s">
        <v>9</v>
      </c>
      <c r="B83" s="18">
        <v>8150</v>
      </c>
      <c r="C83" s="18">
        <v>31600</v>
      </c>
      <c r="D83" s="18"/>
      <c r="E83" s="18">
        <v>-31600</v>
      </c>
    </row>
    <row r="84" spans="1:5">
      <c r="A84" s="22" t="s">
        <v>10</v>
      </c>
      <c r="B84" s="18">
        <v>3363.93</v>
      </c>
      <c r="C84" s="18">
        <v>31482</v>
      </c>
      <c r="D84" s="18"/>
      <c r="E84" s="18">
        <v>-31482</v>
      </c>
    </row>
    <row r="85" spans="1:5">
      <c r="A85" s="22" t="s">
        <v>0</v>
      </c>
      <c r="B85" s="18"/>
      <c r="C85" s="18"/>
      <c r="D85" s="18"/>
      <c r="E85" s="18">
        <v>0</v>
      </c>
    </row>
    <row r="86" spans="1:5">
      <c r="A86" s="22" t="s">
        <v>305</v>
      </c>
      <c r="B86" s="18">
        <v>1102.57</v>
      </c>
      <c r="C86" s="18">
        <v>12806</v>
      </c>
      <c r="D86" s="18"/>
      <c r="E86" s="18">
        <v>-12806</v>
      </c>
    </row>
    <row r="87" spans="1:5">
      <c r="A87" s="22" t="s">
        <v>13</v>
      </c>
      <c r="B87" s="18">
        <v>-822.14</v>
      </c>
      <c r="C87" s="18">
        <v>43923</v>
      </c>
      <c r="D87" s="18"/>
      <c r="E87" s="18">
        <v>-43923</v>
      </c>
    </row>
    <row r="88" spans="1:5">
      <c r="A88" s="22" t="s">
        <v>15</v>
      </c>
      <c r="B88" s="18"/>
      <c r="C88" s="18"/>
      <c r="D88" s="18"/>
      <c r="E88" s="18">
        <v>0</v>
      </c>
    </row>
    <row r="89" spans="1:5">
      <c r="A89" s="23" t="s">
        <v>168</v>
      </c>
      <c r="B89" s="20">
        <v>19044.23</v>
      </c>
      <c r="C89" s="20">
        <v>278084</v>
      </c>
      <c r="D89" s="20"/>
      <c r="E89" s="20">
        <v>-278084</v>
      </c>
    </row>
    <row r="90" spans="1:5">
      <c r="A90" s="24"/>
      <c r="B90" s="18"/>
      <c r="C90" s="18"/>
      <c r="D90" s="18"/>
      <c r="E90" s="19"/>
    </row>
    <row r="91" spans="1:5">
      <c r="A91" s="24" t="s">
        <v>66</v>
      </c>
      <c r="B91" s="18"/>
      <c r="C91" s="18"/>
      <c r="D91" s="18"/>
      <c r="E91" s="19"/>
    </row>
    <row r="92" spans="1:5">
      <c r="A92" s="22" t="s">
        <v>8</v>
      </c>
      <c r="B92" s="18">
        <v>21550</v>
      </c>
      <c r="C92" s="18">
        <v>25038</v>
      </c>
      <c r="D92" s="18"/>
      <c r="E92" s="18">
        <v>-25038</v>
      </c>
    </row>
    <row r="93" spans="1:5">
      <c r="A93" s="22" t="s">
        <v>10</v>
      </c>
      <c r="B93" s="18">
        <v>4269.1899999999996</v>
      </c>
      <c r="C93" s="18">
        <v>4269</v>
      </c>
      <c r="D93" s="18"/>
      <c r="E93" s="18">
        <v>-4269</v>
      </c>
    </row>
    <row r="94" spans="1:5">
      <c r="A94" s="23" t="s">
        <v>169</v>
      </c>
      <c r="B94" s="20">
        <v>25819.19</v>
      </c>
      <c r="C94" s="20">
        <v>29307</v>
      </c>
      <c r="D94" s="20"/>
      <c r="E94" s="20">
        <v>-29307</v>
      </c>
    </row>
    <row r="95" spans="1:5">
      <c r="A95" s="24"/>
      <c r="B95" s="18"/>
      <c r="C95" s="18"/>
      <c r="D95" s="18"/>
      <c r="E95" s="19"/>
    </row>
    <row r="96" spans="1:5">
      <c r="A96" s="24" t="s">
        <v>64</v>
      </c>
      <c r="B96" s="18"/>
      <c r="C96" s="18"/>
      <c r="D96" s="18"/>
      <c r="E96" s="19"/>
    </row>
    <row r="97" spans="1:5">
      <c r="A97" s="22" t="s">
        <v>8</v>
      </c>
      <c r="B97" s="18">
        <v>563872.1</v>
      </c>
      <c r="C97" s="18">
        <v>565465</v>
      </c>
      <c r="D97" s="18">
        <v>468926</v>
      </c>
      <c r="E97" s="18">
        <v>-96539</v>
      </c>
    </row>
    <row r="98" spans="1:5">
      <c r="A98" s="22" t="s">
        <v>9</v>
      </c>
      <c r="B98" s="18">
        <v>54678.75</v>
      </c>
      <c r="C98" s="18">
        <v>57000</v>
      </c>
      <c r="D98" s="18"/>
      <c r="E98" s="18">
        <v>-57000</v>
      </c>
    </row>
    <row r="99" spans="1:5">
      <c r="A99" s="22" t="s">
        <v>10</v>
      </c>
      <c r="B99" s="18">
        <v>212562.99</v>
      </c>
      <c r="C99" s="18">
        <v>212481</v>
      </c>
      <c r="D99" s="18">
        <v>217582</v>
      </c>
      <c r="E99" s="18">
        <v>5101</v>
      </c>
    </row>
    <row r="100" spans="1:5">
      <c r="A100" s="22" t="s">
        <v>305</v>
      </c>
      <c r="B100" s="18"/>
      <c r="C100" s="18"/>
      <c r="D100" s="18"/>
      <c r="E100" s="18">
        <v>0</v>
      </c>
    </row>
    <row r="101" spans="1:5">
      <c r="A101" s="22" t="s">
        <v>13</v>
      </c>
      <c r="B101" s="18">
        <v>5547.35</v>
      </c>
      <c r="C101" s="18">
        <v>11781</v>
      </c>
      <c r="D101" s="18">
        <v>9313</v>
      </c>
      <c r="E101" s="18">
        <v>-2468</v>
      </c>
    </row>
    <row r="102" spans="1:5">
      <c r="A102" s="22" t="s">
        <v>1</v>
      </c>
      <c r="B102" s="18">
        <v>30749.119999999999</v>
      </c>
      <c r="C102" s="18">
        <v>27324</v>
      </c>
      <c r="D102" s="18"/>
      <c r="E102" s="18">
        <v>-27324</v>
      </c>
    </row>
    <row r="103" spans="1:5">
      <c r="A103" s="23" t="s">
        <v>170</v>
      </c>
      <c r="B103" s="20">
        <v>867410.30999999994</v>
      </c>
      <c r="C103" s="20">
        <v>874051</v>
      </c>
      <c r="D103" s="20">
        <v>695821</v>
      </c>
      <c r="E103" s="20">
        <v>-178230</v>
      </c>
    </row>
    <row r="104" spans="1:5">
      <c r="A104" s="24"/>
      <c r="B104" s="18"/>
      <c r="C104" s="18"/>
      <c r="D104" s="18"/>
      <c r="E104" s="19"/>
    </row>
    <row r="105" spans="1:5">
      <c r="A105" s="24" t="s">
        <v>65</v>
      </c>
      <c r="B105" s="18"/>
      <c r="C105" s="18"/>
      <c r="D105" s="18"/>
      <c r="E105" s="19"/>
    </row>
    <row r="106" spans="1:5">
      <c r="A106" s="22" t="s">
        <v>8</v>
      </c>
      <c r="B106" s="18">
        <v>392958.96</v>
      </c>
      <c r="C106" s="18">
        <v>400893</v>
      </c>
      <c r="D106" s="18">
        <v>386225</v>
      </c>
      <c r="E106" s="18">
        <v>-14668</v>
      </c>
    </row>
    <row r="107" spans="1:5">
      <c r="A107" s="22" t="s">
        <v>9</v>
      </c>
      <c r="B107" s="18">
        <v>16000</v>
      </c>
      <c r="C107" s="18">
        <v>20500</v>
      </c>
      <c r="D107" s="18"/>
      <c r="E107" s="18">
        <v>-20500</v>
      </c>
    </row>
    <row r="108" spans="1:5">
      <c r="A108" s="22" t="s">
        <v>10</v>
      </c>
      <c r="B108" s="18">
        <v>150427.84</v>
      </c>
      <c r="C108" s="18">
        <v>151237</v>
      </c>
      <c r="D108" s="18">
        <v>179208</v>
      </c>
      <c r="E108" s="18">
        <v>27971</v>
      </c>
    </row>
    <row r="109" spans="1:5">
      <c r="A109" s="22" t="s">
        <v>13</v>
      </c>
      <c r="B109" s="18"/>
      <c r="C109" s="18">
        <v>1424</v>
      </c>
      <c r="D109" s="18">
        <v>1050</v>
      </c>
      <c r="E109" s="18">
        <v>-374</v>
      </c>
    </row>
    <row r="110" spans="1:5">
      <c r="A110" s="22" t="s">
        <v>1</v>
      </c>
      <c r="B110" s="18">
        <v>9648</v>
      </c>
      <c r="C110" s="18">
        <v>9648</v>
      </c>
      <c r="D110" s="18"/>
      <c r="E110" s="18">
        <v>-9648</v>
      </c>
    </row>
    <row r="111" spans="1:5">
      <c r="A111" s="23" t="s">
        <v>171</v>
      </c>
      <c r="B111" s="20">
        <v>569034.80000000005</v>
      </c>
      <c r="C111" s="20">
        <v>583702</v>
      </c>
      <c r="D111" s="20">
        <v>566483</v>
      </c>
      <c r="E111" s="20">
        <v>-17219</v>
      </c>
    </row>
    <row r="112" spans="1:5">
      <c r="A112" s="24"/>
      <c r="B112" s="18"/>
      <c r="C112" s="18"/>
      <c r="D112" s="18"/>
      <c r="E112" s="19"/>
    </row>
    <row r="113" spans="1:5">
      <c r="A113" s="25" t="s">
        <v>172</v>
      </c>
      <c r="B113" s="21">
        <v>2784404.1</v>
      </c>
      <c r="C113" s="21">
        <v>3076537</v>
      </c>
      <c r="D113" s="21">
        <v>2463956</v>
      </c>
      <c r="E113" s="20">
        <v>-612581</v>
      </c>
    </row>
    <row r="114" spans="1:5">
      <c r="A114" s="26"/>
      <c r="B114" s="18"/>
      <c r="C114" s="18"/>
      <c r="D114" s="18"/>
      <c r="E114" s="19"/>
    </row>
    <row r="115" spans="1:5">
      <c r="A115" s="25" t="s">
        <v>23</v>
      </c>
      <c r="B115" s="21"/>
      <c r="C115" s="21"/>
      <c r="D115" s="21"/>
      <c r="E115" s="19"/>
    </row>
    <row r="116" spans="1:5">
      <c r="A116" s="24" t="s">
        <v>24</v>
      </c>
      <c r="B116" s="18"/>
      <c r="C116" s="18"/>
      <c r="D116" s="18"/>
      <c r="E116" s="18"/>
    </row>
    <row r="117" spans="1:5">
      <c r="A117" s="22" t="s">
        <v>8</v>
      </c>
      <c r="B117" s="18">
        <v>408316.33</v>
      </c>
      <c r="C117" s="18">
        <v>412631</v>
      </c>
      <c r="D117" s="18">
        <v>380403</v>
      </c>
      <c r="E117" s="18">
        <v>-32228</v>
      </c>
    </row>
    <row r="118" spans="1:5">
      <c r="A118" s="22" t="s">
        <v>9</v>
      </c>
      <c r="B118" s="18"/>
      <c r="C118" s="18"/>
      <c r="D118" s="18"/>
      <c r="E118" s="18">
        <v>0</v>
      </c>
    </row>
    <row r="119" spans="1:5">
      <c r="A119" s="22" t="s">
        <v>10</v>
      </c>
      <c r="B119" s="18">
        <v>139360.07</v>
      </c>
      <c r="C119" s="18">
        <v>142738</v>
      </c>
      <c r="D119" s="18">
        <v>176507</v>
      </c>
      <c r="E119" s="18">
        <v>33769</v>
      </c>
    </row>
    <row r="120" spans="1:5">
      <c r="A120" s="23" t="s">
        <v>174</v>
      </c>
      <c r="B120" s="20">
        <v>547676.4</v>
      </c>
      <c r="C120" s="20">
        <v>555369</v>
      </c>
      <c r="D120" s="20">
        <v>556910</v>
      </c>
      <c r="E120" s="20">
        <v>1541</v>
      </c>
    </row>
    <row r="121" spans="1:5">
      <c r="A121" s="24"/>
      <c r="B121" s="18"/>
      <c r="C121" s="18"/>
      <c r="D121" s="18"/>
      <c r="E121" s="19"/>
    </row>
    <row r="122" spans="1:5">
      <c r="A122" s="24" t="s">
        <v>93</v>
      </c>
      <c r="B122" s="18"/>
      <c r="C122" s="18"/>
      <c r="D122" s="18"/>
      <c r="E122" s="19"/>
    </row>
    <row r="123" spans="1:5">
      <c r="A123" s="22" t="s">
        <v>8</v>
      </c>
      <c r="B123" s="18">
        <v>110747.64</v>
      </c>
      <c r="C123" s="18">
        <v>110748</v>
      </c>
      <c r="D123" s="18">
        <v>80748</v>
      </c>
      <c r="E123" s="18">
        <v>-30000</v>
      </c>
    </row>
    <row r="124" spans="1:5">
      <c r="A124" s="22" t="s">
        <v>9</v>
      </c>
      <c r="B124" s="18">
        <v>4000</v>
      </c>
      <c r="C124" s="18">
        <v>4000</v>
      </c>
      <c r="D124" s="18"/>
      <c r="E124" s="18">
        <v>-4000</v>
      </c>
    </row>
    <row r="125" spans="1:5">
      <c r="A125" s="22" t="s">
        <v>10</v>
      </c>
      <c r="B125" s="18">
        <v>32433.54</v>
      </c>
      <c r="C125" s="18">
        <v>32434</v>
      </c>
      <c r="D125" s="18">
        <v>37467</v>
      </c>
      <c r="E125" s="18">
        <v>5033</v>
      </c>
    </row>
    <row r="126" spans="1:5">
      <c r="A126" s="23" t="s">
        <v>175</v>
      </c>
      <c r="B126" s="20">
        <v>147181.18</v>
      </c>
      <c r="C126" s="20">
        <v>147182</v>
      </c>
      <c r="D126" s="20">
        <v>118215</v>
      </c>
      <c r="E126" s="20">
        <v>-28967</v>
      </c>
    </row>
    <row r="127" spans="1:5">
      <c r="A127" s="24"/>
      <c r="B127" s="18"/>
      <c r="C127" s="18"/>
      <c r="D127" s="18"/>
      <c r="E127" s="19"/>
    </row>
    <row r="128" spans="1:5">
      <c r="A128" s="24" t="s">
        <v>78</v>
      </c>
      <c r="B128" s="18"/>
      <c r="C128" s="18"/>
      <c r="D128" s="18"/>
      <c r="E128" s="19"/>
    </row>
    <row r="129" spans="1:5">
      <c r="A129" s="22" t="s">
        <v>8</v>
      </c>
      <c r="B129" s="18">
        <v>43000</v>
      </c>
      <c r="C129" s="18">
        <v>43500</v>
      </c>
      <c r="D129" s="18"/>
      <c r="E129" s="18">
        <v>-43500</v>
      </c>
    </row>
    <row r="130" spans="1:5">
      <c r="A130" s="22" t="s">
        <v>9</v>
      </c>
      <c r="B130" s="18"/>
      <c r="C130" s="18"/>
      <c r="D130" s="18">
        <v>304741</v>
      </c>
      <c r="E130" s="18">
        <v>304741</v>
      </c>
    </row>
    <row r="131" spans="1:5">
      <c r="A131" s="22" t="s">
        <v>10</v>
      </c>
      <c r="B131" s="18">
        <v>3643.19</v>
      </c>
      <c r="C131" s="18">
        <v>4353</v>
      </c>
      <c r="D131" s="18"/>
      <c r="E131" s="18">
        <v>-4353</v>
      </c>
    </row>
    <row r="132" spans="1:5">
      <c r="A132" s="22" t="s">
        <v>13</v>
      </c>
      <c r="B132" s="18"/>
      <c r="C132" s="18"/>
      <c r="D132" s="18">
        <v>188351</v>
      </c>
      <c r="E132" s="18">
        <v>188351</v>
      </c>
    </row>
    <row r="133" spans="1:5">
      <c r="A133" s="23" t="s">
        <v>177</v>
      </c>
      <c r="B133" s="20">
        <v>46643.19</v>
      </c>
      <c r="C133" s="20">
        <v>47853</v>
      </c>
      <c r="D133" s="20">
        <v>493092</v>
      </c>
      <c r="E133" s="20">
        <v>445239</v>
      </c>
    </row>
    <row r="134" spans="1:5">
      <c r="A134" s="24"/>
      <c r="B134" s="18"/>
      <c r="C134" s="18"/>
      <c r="D134" s="18"/>
      <c r="E134" s="19"/>
    </row>
    <row r="135" spans="1:5">
      <c r="A135" s="24" t="s">
        <v>81</v>
      </c>
      <c r="B135" s="18"/>
      <c r="C135" s="18"/>
      <c r="D135" s="18"/>
      <c r="E135" s="18"/>
    </row>
    <row r="136" spans="1:5">
      <c r="A136" s="22" t="s">
        <v>8</v>
      </c>
      <c r="B136" s="18">
        <v>473720.12</v>
      </c>
      <c r="C136" s="18">
        <v>476176</v>
      </c>
      <c r="D136" s="18">
        <v>337773</v>
      </c>
      <c r="E136" s="18">
        <v>-138403</v>
      </c>
    </row>
    <row r="137" spans="1:5">
      <c r="A137" s="22" t="s">
        <v>10</v>
      </c>
      <c r="B137" s="18">
        <v>178400.42</v>
      </c>
      <c r="C137" s="18">
        <v>178760</v>
      </c>
      <c r="D137" s="18">
        <v>156727</v>
      </c>
      <c r="E137" s="18">
        <v>-22033</v>
      </c>
    </row>
    <row r="138" spans="1:5">
      <c r="A138" s="22" t="s">
        <v>0</v>
      </c>
      <c r="B138" s="18">
        <v>2668.56</v>
      </c>
      <c r="C138" s="18">
        <v>5175</v>
      </c>
      <c r="D138" s="18">
        <v>7175</v>
      </c>
      <c r="E138" s="18">
        <v>2000</v>
      </c>
    </row>
    <row r="139" spans="1:5">
      <c r="A139" s="22" t="s">
        <v>305</v>
      </c>
      <c r="B139" s="18">
        <v>580</v>
      </c>
      <c r="C139" s="18">
        <v>900</v>
      </c>
      <c r="D139" s="18">
        <v>3966</v>
      </c>
      <c r="E139" s="18">
        <v>3066</v>
      </c>
    </row>
    <row r="140" spans="1:5">
      <c r="A140" s="22" t="s">
        <v>13</v>
      </c>
      <c r="B140" s="18"/>
      <c r="C140" s="18">
        <v>2290</v>
      </c>
      <c r="D140" s="18">
        <v>4290</v>
      </c>
      <c r="E140" s="18">
        <v>2000</v>
      </c>
    </row>
    <row r="141" spans="1:5">
      <c r="A141" s="23" t="s">
        <v>178</v>
      </c>
      <c r="B141" s="20">
        <v>655369.10000000009</v>
      </c>
      <c r="C141" s="20">
        <v>663301</v>
      </c>
      <c r="D141" s="20">
        <v>509931</v>
      </c>
      <c r="E141" s="20">
        <v>-153370</v>
      </c>
    </row>
    <row r="142" spans="1:5">
      <c r="A142" s="24"/>
      <c r="B142" s="18"/>
      <c r="C142" s="18"/>
      <c r="D142" s="18"/>
      <c r="E142" s="19"/>
    </row>
    <row r="143" spans="1:5">
      <c r="A143" s="24" t="s">
        <v>83</v>
      </c>
      <c r="B143" s="18"/>
      <c r="C143" s="18"/>
      <c r="D143" s="18"/>
      <c r="E143" s="19"/>
    </row>
    <row r="144" spans="1:5">
      <c r="A144" s="22" t="s">
        <v>8</v>
      </c>
      <c r="B144" s="18">
        <v>715404.30999999994</v>
      </c>
      <c r="C144" s="18">
        <v>648317</v>
      </c>
      <c r="D144" s="18">
        <v>584864</v>
      </c>
      <c r="E144" s="18">
        <v>-63453</v>
      </c>
    </row>
    <row r="145" spans="1:5">
      <c r="A145" s="22" t="s">
        <v>10</v>
      </c>
      <c r="B145" s="18">
        <v>249772.57</v>
      </c>
      <c r="C145" s="18">
        <v>249773</v>
      </c>
      <c r="D145" s="18">
        <v>271377</v>
      </c>
      <c r="E145" s="18">
        <v>21604</v>
      </c>
    </row>
    <row r="146" spans="1:5">
      <c r="A146" s="22" t="s">
        <v>13</v>
      </c>
      <c r="B146" s="18">
        <v>2928</v>
      </c>
      <c r="C146" s="18">
        <v>5653</v>
      </c>
      <c r="D146" s="18">
        <v>7653</v>
      </c>
      <c r="E146" s="18">
        <v>2000</v>
      </c>
    </row>
    <row r="147" spans="1:5">
      <c r="A147" s="23" t="s">
        <v>179</v>
      </c>
      <c r="B147" s="20">
        <v>968104.87999999989</v>
      </c>
      <c r="C147" s="20">
        <v>903743</v>
      </c>
      <c r="D147" s="20">
        <v>863894</v>
      </c>
      <c r="E147" s="20">
        <v>-39849</v>
      </c>
    </row>
    <row r="148" spans="1:5">
      <c r="A148" s="24"/>
      <c r="B148" s="18"/>
      <c r="C148" s="18"/>
      <c r="D148" s="18"/>
      <c r="E148" s="19"/>
    </row>
    <row r="149" spans="1:5">
      <c r="A149" s="24" t="s">
        <v>82</v>
      </c>
      <c r="B149" s="18"/>
      <c r="C149" s="18"/>
      <c r="D149" s="18"/>
      <c r="E149" s="19"/>
    </row>
    <row r="150" spans="1:5">
      <c r="A150" s="22" t="s">
        <v>8</v>
      </c>
      <c r="B150" s="18">
        <v>1611301.47</v>
      </c>
      <c r="C150" s="18">
        <v>1671378</v>
      </c>
      <c r="D150" s="18">
        <v>1271823</v>
      </c>
      <c r="E150" s="18">
        <v>-399555</v>
      </c>
    </row>
    <row r="151" spans="1:5">
      <c r="A151" s="22" t="s">
        <v>9</v>
      </c>
      <c r="B151" s="18">
        <v>158645.84</v>
      </c>
      <c r="C151" s="18">
        <v>137483</v>
      </c>
      <c r="D151" s="18"/>
      <c r="E151" s="18">
        <v>-137483</v>
      </c>
    </row>
    <row r="152" spans="1:5">
      <c r="A152" s="22" t="s">
        <v>10</v>
      </c>
      <c r="B152" s="18">
        <v>582322.21</v>
      </c>
      <c r="C152" s="18">
        <v>582322</v>
      </c>
      <c r="D152" s="18">
        <v>590126</v>
      </c>
      <c r="E152" s="18">
        <v>7804</v>
      </c>
    </row>
    <row r="153" spans="1:5">
      <c r="A153" s="22" t="s">
        <v>305</v>
      </c>
      <c r="B153" s="18"/>
      <c r="C153" s="18"/>
      <c r="D153" s="18"/>
      <c r="E153" s="18">
        <v>0</v>
      </c>
    </row>
    <row r="154" spans="1:5">
      <c r="A154" s="22" t="s">
        <v>1</v>
      </c>
      <c r="B154" s="18">
        <v>151002</v>
      </c>
      <c r="C154" s="18">
        <v>151002</v>
      </c>
      <c r="D154" s="18"/>
      <c r="E154" s="18">
        <v>-151002</v>
      </c>
    </row>
    <row r="155" spans="1:5">
      <c r="A155" s="23" t="s">
        <v>181</v>
      </c>
      <c r="B155" s="20">
        <v>2503271.52</v>
      </c>
      <c r="C155" s="20">
        <v>2542185</v>
      </c>
      <c r="D155" s="20">
        <v>1861949</v>
      </c>
      <c r="E155" s="20">
        <v>-680236</v>
      </c>
    </row>
    <row r="156" spans="1:5">
      <c r="A156" s="24"/>
      <c r="B156" s="18"/>
      <c r="C156" s="18"/>
      <c r="D156" s="18"/>
      <c r="E156" s="19"/>
    </row>
    <row r="157" spans="1:5">
      <c r="A157" s="24" t="s">
        <v>94</v>
      </c>
      <c r="B157" s="18"/>
      <c r="C157" s="18"/>
      <c r="D157" s="18"/>
      <c r="E157" s="19"/>
    </row>
    <row r="158" spans="1:5">
      <c r="A158" s="22" t="s">
        <v>8</v>
      </c>
      <c r="B158" s="18">
        <v>596255.91999999993</v>
      </c>
      <c r="C158" s="18">
        <v>597937</v>
      </c>
      <c r="D158" s="18">
        <v>480276</v>
      </c>
      <c r="E158" s="18">
        <v>-117661</v>
      </c>
    </row>
    <row r="159" spans="1:5">
      <c r="A159" s="22" t="s">
        <v>9</v>
      </c>
      <c r="B159" s="18">
        <v>85500</v>
      </c>
      <c r="C159" s="18">
        <v>85500</v>
      </c>
      <c r="D159" s="18"/>
      <c r="E159" s="18">
        <v>-85500</v>
      </c>
    </row>
    <row r="160" spans="1:5">
      <c r="A160" s="22" t="s">
        <v>10</v>
      </c>
      <c r="B160" s="18">
        <v>213691.71</v>
      </c>
      <c r="C160" s="18">
        <v>213981</v>
      </c>
      <c r="D160" s="18">
        <v>222848</v>
      </c>
      <c r="E160" s="18">
        <v>8867</v>
      </c>
    </row>
    <row r="161" spans="1:5">
      <c r="A161" s="22" t="s">
        <v>305</v>
      </c>
      <c r="B161" s="18">
        <v>363.25</v>
      </c>
      <c r="C161" s="18"/>
      <c r="D161" s="18"/>
      <c r="E161" s="18">
        <v>0</v>
      </c>
    </row>
    <row r="162" spans="1:5">
      <c r="A162" s="22" t="s">
        <v>13</v>
      </c>
      <c r="B162" s="18"/>
      <c r="C162" s="18">
        <v>5177</v>
      </c>
      <c r="D162" s="18">
        <v>3461</v>
      </c>
      <c r="E162" s="18">
        <v>-1716</v>
      </c>
    </row>
    <row r="163" spans="1:5">
      <c r="A163" s="22" t="s">
        <v>1</v>
      </c>
      <c r="B163" s="18">
        <v>111822</v>
      </c>
      <c r="C163" s="18">
        <v>113122</v>
      </c>
      <c r="D163" s="18"/>
      <c r="E163" s="18">
        <v>-113122</v>
      </c>
    </row>
    <row r="164" spans="1:5">
      <c r="A164" s="23" t="s">
        <v>182</v>
      </c>
      <c r="B164" s="20">
        <v>1007632.8799999999</v>
      </c>
      <c r="C164" s="20">
        <v>1015717</v>
      </c>
      <c r="D164" s="20">
        <v>706585</v>
      </c>
      <c r="E164" s="20">
        <v>-309132</v>
      </c>
    </row>
    <row r="165" spans="1:5">
      <c r="A165" s="24"/>
      <c r="B165" s="18"/>
      <c r="C165" s="18"/>
      <c r="D165" s="18"/>
      <c r="E165" s="19"/>
    </row>
    <row r="166" spans="1:5">
      <c r="A166" s="24" t="s">
        <v>95</v>
      </c>
      <c r="B166" s="18"/>
      <c r="C166" s="18"/>
      <c r="D166" s="18"/>
      <c r="E166" s="19"/>
    </row>
    <row r="167" spans="1:5">
      <c r="A167" s="22" t="s">
        <v>8</v>
      </c>
      <c r="B167" s="18">
        <v>312144.84999999998</v>
      </c>
      <c r="C167" s="18">
        <v>327441</v>
      </c>
      <c r="D167" s="18">
        <v>217202</v>
      </c>
      <c r="E167" s="18">
        <v>-110239</v>
      </c>
    </row>
    <row r="168" spans="1:5">
      <c r="A168" s="22" t="s">
        <v>9</v>
      </c>
      <c r="B168" s="18">
        <v>37500</v>
      </c>
      <c r="C168" s="18">
        <v>37500</v>
      </c>
      <c r="D168" s="18"/>
      <c r="E168" s="18">
        <v>-37500</v>
      </c>
    </row>
    <row r="169" spans="1:5">
      <c r="A169" s="22" t="s">
        <v>10</v>
      </c>
      <c r="B169" s="18">
        <v>87079.11</v>
      </c>
      <c r="C169" s="18">
        <v>87005</v>
      </c>
      <c r="D169" s="18">
        <v>100782</v>
      </c>
      <c r="E169" s="18">
        <v>13777</v>
      </c>
    </row>
    <row r="170" spans="1:5">
      <c r="A170" s="22" t="s">
        <v>13</v>
      </c>
      <c r="B170" s="18">
        <v>187.1</v>
      </c>
      <c r="C170" s="18">
        <v>5169</v>
      </c>
      <c r="D170" s="18">
        <v>6204</v>
      </c>
      <c r="E170" s="18">
        <v>1035</v>
      </c>
    </row>
    <row r="171" spans="1:5">
      <c r="A171" s="22" t="s">
        <v>1</v>
      </c>
      <c r="B171" s="18">
        <v>73134</v>
      </c>
      <c r="C171" s="18">
        <v>73134</v>
      </c>
      <c r="D171" s="18"/>
      <c r="E171" s="18">
        <v>-73134</v>
      </c>
    </row>
    <row r="172" spans="1:5">
      <c r="A172" s="23" t="s">
        <v>183</v>
      </c>
      <c r="B172" s="20">
        <v>510045.05999999994</v>
      </c>
      <c r="C172" s="20">
        <v>530249</v>
      </c>
      <c r="D172" s="20">
        <v>324188</v>
      </c>
      <c r="E172" s="20">
        <v>-206061</v>
      </c>
    </row>
    <row r="173" spans="1:5">
      <c r="A173" s="24"/>
      <c r="B173" s="18"/>
      <c r="C173" s="18"/>
      <c r="D173" s="18"/>
      <c r="E173" s="19"/>
    </row>
    <row r="174" spans="1:5">
      <c r="A174" s="24" t="s">
        <v>84</v>
      </c>
      <c r="B174" s="18"/>
      <c r="C174" s="18"/>
      <c r="D174" s="18"/>
      <c r="E174" s="19"/>
    </row>
    <row r="175" spans="1:5">
      <c r="A175" s="22" t="s">
        <v>8</v>
      </c>
      <c r="B175" s="18">
        <v>481424.16000000003</v>
      </c>
      <c r="C175" s="18">
        <v>452193</v>
      </c>
      <c r="D175" s="18">
        <v>472475</v>
      </c>
      <c r="E175" s="18">
        <v>20282</v>
      </c>
    </row>
    <row r="176" spans="1:5">
      <c r="A176" s="22" t="s">
        <v>9</v>
      </c>
      <c r="B176" s="18">
        <v>29997</v>
      </c>
      <c r="C176" s="18">
        <v>29997</v>
      </c>
      <c r="D176" s="18"/>
      <c r="E176" s="18">
        <v>-29997</v>
      </c>
    </row>
    <row r="177" spans="1:5">
      <c r="A177" s="22" t="s">
        <v>10</v>
      </c>
      <c r="B177" s="18">
        <v>171363.38</v>
      </c>
      <c r="C177" s="18">
        <v>171363</v>
      </c>
      <c r="D177" s="18">
        <v>219228</v>
      </c>
      <c r="E177" s="18">
        <v>47865</v>
      </c>
    </row>
    <row r="178" spans="1:5">
      <c r="A178" s="22" t="s">
        <v>1</v>
      </c>
      <c r="B178" s="18">
        <v>79418</v>
      </c>
      <c r="C178" s="18">
        <v>79418</v>
      </c>
      <c r="D178" s="18"/>
      <c r="E178" s="18">
        <v>-79418</v>
      </c>
    </row>
    <row r="179" spans="1:5">
      <c r="A179" s="23" t="s">
        <v>184</v>
      </c>
      <c r="B179" s="20">
        <v>762202.54</v>
      </c>
      <c r="C179" s="20">
        <v>732971</v>
      </c>
      <c r="D179" s="20">
        <v>691703</v>
      </c>
      <c r="E179" s="20">
        <v>-41268</v>
      </c>
    </row>
    <row r="180" spans="1:5">
      <c r="A180" s="24"/>
      <c r="B180" s="18"/>
      <c r="C180" s="18"/>
      <c r="D180" s="18"/>
      <c r="E180" s="19"/>
    </row>
    <row r="181" spans="1:5">
      <c r="A181" s="24" t="s">
        <v>79</v>
      </c>
      <c r="B181" s="18"/>
      <c r="C181" s="18"/>
      <c r="D181" s="18"/>
      <c r="E181" s="19"/>
    </row>
    <row r="182" spans="1:5">
      <c r="A182" s="22" t="s">
        <v>8</v>
      </c>
      <c r="B182" s="18">
        <v>1500</v>
      </c>
      <c r="C182" s="18">
        <v>3000</v>
      </c>
      <c r="D182" s="18"/>
      <c r="E182" s="18">
        <v>-3000</v>
      </c>
    </row>
    <row r="183" spans="1:5">
      <c r="A183" s="22" t="s">
        <v>10</v>
      </c>
      <c r="B183" s="18">
        <v>696</v>
      </c>
      <c r="C183" s="18">
        <v>696</v>
      </c>
      <c r="D183" s="18"/>
      <c r="E183" s="18">
        <v>-696</v>
      </c>
    </row>
    <row r="184" spans="1:5">
      <c r="A184" s="23" t="s">
        <v>185</v>
      </c>
      <c r="B184" s="20">
        <v>2196</v>
      </c>
      <c r="C184" s="20">
        <v>3696</v>
      </c>
      <c r="D184" s="20"/>
      <c r="E184" s="18">
        <v>-3696</v>
      </c>
    </row>
    <row r="185" spans="1:5">
      <c r="A185" s="24"/>
      <c r="B185" s="18"/>
      <c r="C185" s="18"/>
      <c r="D185" s="18"/>
      <c r="E185" s="19"/>
    </row>
    <row r="186" spans="1:5">
      <c r="A186" s="24" t="s">
        <v>80</v>
      </c>
      <c r="B186" s="18"/>
      <c r="C186" s="18"/>
      <c r="D186" s="18"/>
      <c r="E186" s="19"/>
    </row>
    <row r="187" spans="1:5">
      <c r="A187" s="22" t="s">
        <v>8</v>
      </c>
      <c r="B187" s="18">
        <v>7311</v>
      </c>
      <c r="C187" s="18">
        <v>9560</v>
      </c>
      <c r="D187" s="18"/>
      <c r="E187" s="18">
        <v>-9560</v>
      </c>
    </row>
    <row r="188" spans="1:5">
      <c r="A188" s="22" t="s">
        <v>10</v>
      </c>
      <c r="B188" s="18">
        <v>3392.3</v>
      </c>
      <c r="C188" s="18">
        <v>3392</v>
      </c>
      <c r="D188" s="18"/>
      <c r="E188" s="18">
        <v>-3392</v>
      </c>
    </row>
    <row r="189" spans="1:5">
      <c r="A189" s="22" t="s">
        <v>0</v>
      </c>
      <c r="B189" s="18">
        <v>1617.38</v>
      </c>
      <c r="C189" s="18">
        <v>2000</v>
      </c>
      <c r="D189" s="18"/>
      <c r="E189" s="18">
        <v>-2000</v>
      </c>
    </row>
    <row r="190" spans="1:5">
      <c r="A190" s="22" t="s">
        <v>305</v>
      </c>
      <c r="B190" s="18">
        <v>2725.65</v>
      </c>
      <c r="C190" s="18">
        <v>3875</v>
      </c>
      <c r="D190" s="18"/>
      <c r="E190" s="18">
        <v>-3875</v>
      </c>
    </row>
    <row r="191" spans="1:5">
      <c r="A191" s="22" t="s">
        <v>13</v>
      </c>
      <c r="B191" s="18"/>
      <c r="C191" s="18"/>
      <c r="D191" s="18"/>
      <c r="E191" s="18">
        <v>0</v>
      </c>
    </row>
    <row r="192" spans="1:5">
      <c r="A192" s="22" t="s">
        <v>14</v>
      </c>
      <c r="B192" s="18">
        <v>2700</v>
      </c>
      <c r="C192" s="18">
        <v>2885</v>
      </c>
      <c r="D192" s="18"/>
      <c r="E192" s="18">
        <v>-2885</v>
      </c>
    </row>
    <row r="193" spans="1:5">
      <c r="A193" s="23" t="s">
        <v>186</v>
      </c>
      <c r="B193" s="20">
        <v>17746.330000000002</v>
      </c>
      <c r="C193" s="20">
        <v>21712</v>
      </c>
      <c r="D193" s="20"/>
      <c r="E193" s="20">
        <v>-21712</v>
      </c>
    </row>
    <row r="194" spans="1:5">
      <c r="A194" s="24"/>
      <c r="B194" s="18"/>
      <c r="C194" s="18"/>
      <c r="D194" s="18"/>
      <c r="E194" s="19"/>
    </row>
    <row r="195" spans="1:5">
      <c r="A195" s="24" t="s">
        <v>96</v>
      </c>
      <c r="B195" s="18"/>
      <c r="C195" s="18"/>
      <c r="D195" s="18"/>
      <c r="E195" s="19"/>
    </row>
    <row r="196" spans="1:5">
      <c r="A196" s="22" t="s">
        <v>8</v>
      </c>
      <c r="B196" s="18">
        <v>351374.92</v>
      </c>
      <c r="C196" s="18">
        <v>351456</v>
      </c>
      <c r="D196" s="18">
        <v>321357</v>
      </c>
      <c r="E196" s="18">
        <v>-30099</v>
      </c>
    </row>
    <row r="197" spans="1:5">
      <c r="A197" s="22" t="s">
        <v>9</v>
      </c>
      <c r="B197" s="18">
        <v>22500</v>
      </c>
      <c r="C197" s="18">
        <v>22500</v>
      </c>
      <c r="D197" s="18"/>
      <c r="E197" s="18">
        <v>-22500</v>
      </c>
    </row>
    <row r="198" spans="1:5">
      <c r="A198" s="22" t="s">
        <v>10</v>
      </c>
      <c r="B198" s="18">
        <v>114325.85</v>
      </c>
      <c r="C198" s="18">
        <v>113798</v>
      </c>
      <c r="D198" s="18">
        <v>138497</v>
      </c>
      <c r="E198" s="18">
        <v>24699</v>
      </c>
    </row>
    <row r="199" spans="1:5">
      <c r="A199" s="22" t="s">
        <v>1</v>
      </c>
      <c r="B199" s="18">
        <v>27684</v>
      </c>
      <c r="C199" s="18">
        <v>27684</v>
      </c>
      <c r="D199" s="18"/>
      <c r="E199" s="18">
        <v>-27684</v>
      </c>
    </row>
    <row r="200" spans="1:5">
      <c r="A200" s="23" t="s">
        <v>188</v>
      </c>
      <c r="B200" s="20">
        <v>515884.77</v>
      </c>
      <c r="C200" s="20">
        <v>515438</v>
      </c>
      <c r="D200" s="20">
        <v>459854</v>
      </c>
      <c r="E200" s="20">
        <v>-55584</v>
      </c>
    </row>
    <row r="201" spans="1:5">
      <c r="A201" s="24"/>
      <c r="B201" s="18"/>
      <c r="C201" s="18"/>
      <c r="D201" s="18"/>
      <c r="E201" s="19"/>
    </row>
    <row r="202" spans="1:5">
      <c r="A202" s="24" t="s">
        <v>89</v>
      </c>
      <c r="B202" s="18"/>
      <c r="C202" s="18"/>
      <c r="D202" s="18"/>
      <c r="E202" s="19"/>
    </row>
    <row r="203" spans="1:5">
      <c r="A203" s="22" t="s">
        <v>8</v>
      </c>
      <c r="B203" s="18">
        <v>366110.35000000003</v>
      </c>
      <c r="C203" s="18">
        <v>361825</v>
      </c>
      <c r="D203" s="18">
        <v>333750</v>
      </c>
      <c r="E203" s="18">
        <v>-28075</v>
      </c>
    </row>
    <row r="204" spans="1:5">
      <c r="A204" s="22" t="s">
        <v>9</v>
      </c>
      <c r="B204" s="18"/>
      <c r="C204" s="18"/>
      <c r="D204" s="18"/>
      <c r="E204" s="18">
        <v>0</v>
      </c>
    </row>
    <row r="205" spans="1:5">
      <c r="A205" s="22" t="s">
        <v>10</v>
      </c>
      <c r="B205" s="18">
        <v>135570.81</v>
      </c>
      <c r="C205" s="18">
        <v>137947</v>
      </c>
      <c r="D205" s="18">
        <v>154860</v>
      </c>
      <c r="E205" s="18">
        <v>16913</v>
      </c>
    </row>
    <row r="206" spans="1:5">
      <c r="A206" s="22" t="s">
        <v>0</v>
      </c>
      <c r="B206" s="18"/>
      <c r="C206" s="18"/>
      <c r="D206" s="18"/>
      <c r="E206" s="18">
        <v>0</v>
      </c>
    </row>
    <row r="207" spans="1:5">
      <c r="A207" s="22" t="s">
        <v>305</v>
      </c>
      <c r="B207" s="18"/>
      <c r="C207" s="18"/>
      <c r="D207" s="18"/>
      <c r="E207" s="18">
        <v>0</v>
      </c>
    </row>
    <row r="208" spans="1:5">
      <c r="A208" s="23" t="s">
        <v>189</v>
      </c>
      <c r="B208" s="20">
        <v>501681.16000000003</v>
      </c>
      <c r="C208" s="20">
        <v>499772</v>
      </c>
      <c r="D208" s="20">
        <v>488610</v>
      </c>
      <c r="E208" s="20">
        <v>-11162</v>
      </c>
    </row>
    <row r="209" spans="1:5">
      <c r="A209" s="24"/>
      <c r="B209" s="18"/>
      <c r="C209" s="18"/>
      <c r="D209" s="18"/>
      <c r="E209" s="19"/>
    </row>
    <row r="210" spans="1:5">
      <c r="A210" s="24" t="s">
        <v>88</v>
      </c>
      <c r="B210" s="18"/>
      <c r="C210" s="18"/>
      <c r="D210" s="18"/>
      <c r="E210" s="19"/>
    </row>
    <row r="211" spans="1:5">
      <c r="A211" s="22" t="s">
        <v>8</v>
      </c>
      <c r="B211" s="18">
        <v>273948.74</v>
      </c>
      <c r="C211" s="18">
        <v>339357</v>
      </c>
      <c r="D211" s="18">
        <v>176427</v>
      </c>
      <c r="E211" s="18">
        <v>-162930</v>
      </c>
    </row>
    <row r="212" spans="1:5">
      <c r="A212" s="22" t="s">
        <v>10</v>
      </c>
      <c r="B212" s="18">
        <v>83189.289999999994</v>
      </c>
      <c r="C212" s="18">
        <v>83189</v>
      </c>
      <c r="D212" s="18">
        <v>81862</v>
      </c>
      <c r="E212" s="18">
        <v>-1327</v>
      </c>
    </row>
    <row r="213" spans="1:5">
      <c r="A213" s="23" t="s">
        <v>190</v>
      </c>
      <c r="B213" s="20">
        <v>357138.02999999997</v>
      </c>
      <c r="C213" s="20">
        <v>422546</v>
      </c>
      <c r="D213" s="20">
        <v>258289</v>
      </c>
      <c r="E213" s="20">
        <v>-164257</v>
      </c>
    </row>
    <row r="214" spans="1:5">
      <c r="A214" s="24"/>
      <c r="B214" s="18"/>
      <c r="C214" s="18"/>
      <c r="D214" s="18"/>
      <c r="E214" s="19"/>
    </row>
    <row r="215" spans="1:5">
      <c r="A215" s="24" t="s">
        <v>92</v>
      </c>
      <c r="B215" s="18"/>
      <c r="C215" s="18"/>
      <c r="D215" s="18"/>
      <c r="E215" s="19"/>
    </row>
    <row r="216" spans="1:5">
      <c r="A216" s="22" t="s">
        <v>8</v>
      </c>
      <c r="B216" s="18">
        <v>25750</v>
      </c>
      <c r="C216" s="18">
        <v>25750</v>
      </c>
      <c r="D216" s="18"/>
      <c r="E216" s="18">
        <v>-25750</v>
      </c>
    </row>
    <row r="217" spans="1:5">
      <c r="A217" s="22" t="s">
        <v>9</v>
      </c>
      <c r="B217" s="18">
        <v>9990.6</v>
      </c>
      <c r="C217" s="18">
        <v>3750</v>
      </c>
      <c r="D217" s="18">
        <v>0</v>
      </c>
      <c r="E217" s="18">
        <v>-3750</v>
      </c>
    </row>
    <row r="218" spans="1:5">
      <c r="A218" s="22" t="s">
        <v>10</v>
      </c>
      <c r="B218" s="18">
        <v>2780</v>
      </c>
      <c r="C218" s="18">
        <v>6032</v>
      </c>
      <c r="D218" s="18"/>
      <c r="E218" s="18">
        <v>-6032</v>
      </c>
    </row>
    <row r="219" spans="1:5">
      <c r="A219" s="22" t="s">
        <v>305</v>
      </c>
      <c r="B219" s="18">
        <v>6222.19</v>
      </c>
      <c r="C219" s="18">
        <v>8425</v>
      </c>
      <c r="D219" s="18"/>
      <c r="E219" s="18">
        <v>-8425</v>
      </c>
    </row>
    <row r="220" spans="1:5">
      <c r="A220" s="22" t="s">
        <v>13</v>
      </c>
      <c r="B220" s="18">
        <v>4757.75</v>
      </c>
      <c r="C220" s="18">
        <v>14091</v>
      </c>
      <c r="D220" s="18"/>
      <c r="E220" s="18">
        <v>-14091</v>
      </c>
    </row>
    <row r="221" spans="1:5">
      <c r="A221" s="22" t="s">
        <v>14</v>
      </c>
      <c r="B221" s="18"/>
      <c r="C221" s="18"/>
      <c r="D221" s="18"/>
      <c r="E221" s="18">
        <v>0</v>
      </c>
    </row>
    <row r="222" spans="1:5">
      <c r="A222" s="22" t="s">
        <v>15</v>
      </c>
      <c r="B222" s="18"/>
      <c r="C222" s="18">
        <v>895</v>
      </c>
      <c r="D222" s="18"/>
      <c r="E222" s="18">
        <v>-895</v>
      </c>
    </row>
    <row r="223" spans="1:5">
      <c r="A223" s="23" t="s">
        <v>193</v>
      </c>
      <c r="B223" s="20">
        <v>49500.54</v>
      </c>
      <c r="C223" s="20">
        <v>58943</v>
      </c>
      <c r="D223" s="20">
        <v>0</v>
      </c>
      <c r="E223" s="20">
        <v>-58943</v>
      </c>
    </row>
    <row r="224" spans="1:5">
      <c r="A224" s="24"/>
      <c r="B224" s="18"/>
      <c r="C224" s="18"/>
      <c r="D224" s="18"/>
      <c r="E224" s="19"/>
    </row>
    <row r="225" spans="1:5">
      <c r="A225" s="24" t="s">
        <v>90</v>
      </c>
      <c r="B225" s="18"/>
      <c r="C225" s="18"/>
      <c r="D225" s="18"/>
      <c r="E225" s="19"/>
    </row>
    <row r="226" spans="1:5">
      <c r="A226" s="22" t="s">
        <v>8</v>
      </c>
      <c r="B226" s="18">
        <v>173892.24</v>
      </c>
      <c r="C226" s="18">
        <v>170230</v>
      </c>
      <c r="D226" s="18">
        <v>139300</v>
      </c>
      <c r="E226" s="18">
        <v>-30930</v>
      </c>
    </row>
    <row r="227" spans="1:5">
      <c r="A227" s="22" t="s">
        <v>10</v>
      </c>
      <c r="B227" s="18">
        <v>66122.61</v>
      </c>
      <c r="C227" s="18">
        <v>65729</v>
      </c>
      <c r="D227" s="18">
        <v>64635</v>
      </c>
      <c r="E227" s="18">
        <v>-1094</v>
      </c>
    </row>
    <row r="228" spans="1:5">
      <c r="A228" s="23" t="s">
        <v>194</v>
      </c>
      <c r="B228" s="20">
        <v>240014.84999999998</v>
      </c>
      <c r="C228" s="20">
        <v>235959</v>
      </c>
      <c r="D228" s="20">
        <v>203935</v>
      </c>
      <c r="E228" s="18">
        <v>-32024</v>
      </c>
    </row>
    <row r="229" spans="1:5">
      <c r="A229" s="24"/>
      <c r="B229" s="18"/>
      <c r="C229" s="18"/>
      <c r="D229" s="18"/>
      <c r="E229" s="19"/>
    </row>
    <row r="230" spans="1:5">
      <c r="A230" s="25" t="s">
        <v>195</v>
      </c>
      <c r="B230" s="21">
        <v>8832288.4299999997</v>
      </c>
      <c r="C230" s="21">
        <v>8896636</v>
      </c>
      <c r="D230" s="21">
        <v>7537155</v>
      </c>
      <c r="E230" s="20">
        <v>-1359481</v>
      </c>
    </row>
    <row r="231" spans="1:5">
      <c r="A231" s="26"/>
      <c r="B231" s="18"/>
      <c r="C231" s="18"/>
      <c r="D231" s="18"/>
      <c r="E231" s="19"/>
    </row>
    <row r="232" spans="1:5">
      <c r="A232" s="25" t="s">
        <v>69</v>
      </c>
      <c r="B232" s="21"/>
      <c r="C232" s="21"/>
      <c r="D232" s="21"/>
      <c r="E232" s="19"/>
    </row>
    <row r="233" spans="1:5">
      <c r="A233" s="24" t="s">
        <v>72</v>
      </c>
      <c r="B233" s="18"/>
      <c r="C233" s="18"/>
      <c r="D233" s="18"/>
      <c r="E233" s="19"/>
    </row>
    <row r="234" spans="1:5">
      <c r="A234" s="22" t="s">
        <v>8</v>
      </c>
      <c r="B234" s="18">
        <v>799261.73</v>
      </c>
      <c r="C234" s="18">
        <v>801352</v>
      </c>
      <c r="D234" s="18">
        <v>648378</v>
      </c>
      <c r="E234" s="18">
        <v>-152974</v>
      </c>
    </row>
    <row r="235" spans="1:5">
      <c r="A235" s="22" t="s">
        <v>9</v>
      </c>
      <c r="B235" s="18">
        <v>182500</v>
      </c>
      <c r="C235" s="18">
        <v>182500</v>
      </c>
      <c r="D235" s="18">
        <v>0</v>
      </c>
      <c r="E235" s="18">
        <v>-182500</v>
      </c>
    </row>
    <row r="236" spans="1:5">
      <c r="A236" s="22" t="s">
        <v>10</v>
      </c>
      <c r="B236" s="18">
        <v>303770.3</v>
      </c>
      <c r="C236" s="18">
        <v>303770</v>
      </c>
      <c r="D236" s="18">
        <v>300848</v>
      </c>
      <c r="E236" s="18">
        <v>-2922</v>
      </c>
    </row>
    <row r="237" spans="1:5">
      <c r="A237" s="22" t="s">
        <v>305</v>
      </c>
      <c r="B237" s="18">
        <v>1856.1100000000001</v>
      </c>
      <c r="C237" s="18">
        <v>5137</v>
      </c>
      <c r="D237" s="18"/>
      <c r="E237" s="18">
        <v>-5137</v>
      </c>
    </row>
    <row r="238" spans="1:5">
      <c r="A238" s="22" t="s">
        <v>13</v>
      </c>
      <c r="B238" s="18">
        <v>7352.9600000000009</v>
      </c>
      <c r="C238" s="18">
        <v>10621</v>
      </c>
      <c r="D238" s="18">
        <v>40194</v>
      </c>
      <c r="E238" s="18">
        <v>29573</v>
      </c>
    </row>
    <row r="239" spans="1:5">
      <c r="A239" s="22" t="s">
        <v>1</v>
      </c>
      <c r="B239" s="18">
        <v>94741</v>
      </c>
      <c r="C239" s="18">
        <v>94741</v>
      </c>
      <c r="D239" s="18"/>
      <c r="E239" s="18">
        <v>-94741</v>
      </c>
    </row>
    <row r="240" spans="1:5">
      <c r="A240" s="23" t="s">
        <v>196</v>
      </c>
      <c r="B240" s="20">
        <v>1389482.1</v>
      </c>
      <c r="C240" s="20">
        <v>1398121</v>
      </c>
      <c r="D240" s="20">
        <v>989420</v>
      </c>
      <c r="E240" s="20">
        <v>-408701</v>
      </c>
    </row>
    <row r="241" spans="1:5">
      <c r="A241" s="24"/>
      <c r="B241" s="18"/>
      <c r="C241" s="18"/>
      <c r="D241" s="18"/>
      <c r="E241" s="19"/>
    </row>
    <row r="242" spans="1:5">
      <c r="A242" s="24" t="s">
        <v>71</v>
      </c>
      <c r="B242" s="18"/>
      <c r="C242" s="18"/>
      <c r="D242" s="18"/>
      <c r="E242" s="19"/>
    </row>
    <row r="243" spans="1:5">
      <c r="A243" s="22" t="s">
        <v>8</v>
      </c>
      <c r="B243" s="18">
        <v>743930.82000000007</v>
      </c>
      <c r="C243" s="18">
        <v>781468</v>
      </c>
      <c r="D243" s="18">
        <v>684791</v>
      </c>
      <c r="E243" s="18">
        <v>-96677</v>
      </c>
    </row>
    <row r="244" spans="1:5">
      <c r="A244" s="22" t="s">
        <v>9</v>
      </c>
      <c r="B244" s="18">
        <v>204287.82</v>
      </c>
      <c r="C244" s="18">
        <v>201515</v>
      </c>
      <c r="D244" s="18"/>
      <c r="E244" s="18">
        <v>-201515</v>
      </c>
    </row>
    <row r="245" spans="1:5">
      <c r="A245" s="22" t="s">
        <v>10</v>
      </c>
      <c r="B245" s="18">
        <v>288117.17</v>
      </c>
      <c r="C245" s="18">
        <v>290584</v>
      </c>
      <c r="D245" s="18">
        <v>317743</v>
      </c>
      <c r="E245" s="18">
        <v>27159</v>
      </c>
    </row>
    <row r="246" spans="1:5">
      <c r="A246" s="22" t="s">
        <v>305</v>
      </c>
      <c r="B246" s="18">
        <v>431.36</v>
      </c>
      <c r="C246" s="18">
        <v>432</v>
      </c>
      <c r="D246" s="18">
        <v>12364</v>
      </c>
      <c r="E246" s="18">
        <v>11932</v>
      </c>
    </row>
    <row r="247" spans="1:5">
      <c r="A247" s="22" t="s">
        <v>13</v>
      </c>
      <c r="B247" s="18">
        <v>9202.5499999999993</v>
      </c>
      <c r="C247" s="18">
        <v>9459</v>
      </c>
      <c r="D247" s="18">
        <v>12363</v>
      </c>
      <c r="E247" s="18">
        <v>2904</v>
      </c>
    </row>
    <row r="248" spans="1:5">
      <c r="A248" s="22" t="s">
        <v>1</v>
      </c>
      <c r="B248" s="18">
        <v>108001</v>
      </c>
      <c r="C248" s="18">
        <v>108001</v>
      </c>
      <c r="D248" s="18"/>
      <c r="E248" s="18">
        <v>-108001</v>
      </c>
    </row>
    <row r="249" spans="1:5">
      <c r="A249" s="23" t="s">
        <v>197</v>
      </c>
      <c r="B249" s="20">
        <v>1353970.7200000002</v>
      </c>
      <c r="C249" s="20">
        <v>1391459</v>
      </c>
      <c r="D249" s="20">
        <v>1027261</v>
      </c>
      <c r="E249" s="20">
        <v>-364198</v>
      </c>
    </row>
    <row r="250" spans="1:5">
      <c r="A250" s="24"/>
      <c r="B250" s="18"/>
      <c r="C250" s="18"/>
      <c r="D250" s="18"/>
      <c r="E250" s="19"/>
    </row>
    <row r="251" spans="1:5">
      <c r="A251" s="24" t="s">
        <v>73</v>
      </c>
      <c r="B251" s="18"/>
      <c r="C251" s="18"/>
      <c r="D251" s="18"/>
      <c r="E251" s="19"/>
    </row>
    <row r="252" spans="1:5">
      <c r="A252" s="22" t="s">
        <v>8</v>
      </c>
      <c r="B252" s="18">
        <v>528813.14</v>
      </c>
      <c r="C252" s="18">
        <v>517939</v>
      </c>
      <c r="D252" s="18">
        <v>731519</v>
      </c>
      <c r="E252" s="18">
        <v>213580</v>
      </c>
    </row>
    <row r="253" spans="1:5">
      <c r="A253" s="22" t="s">
        <v>9</v>
      </c>
      <c r="B253" s="18">
        <v>152472.75</v>
      </c>
      <c r="C253" s="18">
        <v>152189</v>
      </c>
      <c r="D253" s="18"/>
      <c r="E253" s="18">
        <v>-152189</v>
      </c>
    </row>
    <row r="254" spans="1:5">
      <c r="A254" s="22" t="s">
        <v>10</v>
      </c>
      <c r="B254" s="18">
        <v>204888.85</v>
      </c>
      <c r="C254" s="18">
        <v>207357</v>
      </c>
      <c r="D254" s="18">
        <v>339425</v>
      </c>
      <c r="E254" s="18">
        <v>132068</v>
      </c>
    </row>
    <row r="255" spans="1:5">
      <c r="A255" s="22" t="s">
        <v>0</v>
      </c>
      <c r="B255" s="18">
        <v>69.3</v>
      </c>
      <c r="C255" s="18"/>
      <c r="D255" s="18"/>
      <c r="E255" s="18">
        <v>0</v>
      </c>
    </row>
    <row r="256" spans="1:5">
      <c r="A256" s="22" t="s">
        <v>305</v>
      </c>
      <c r="B256" s="18">
        <v>779.5</v>
      </c>
      <c r="C256" s="18">
        <v>12644</v>
      </c>
      <c r="D256" s="18"/>
      <c r="E256" s="18">
        <v>-12644</v>
      </c>
    </row>
    <row r="257" spans="1:5">
      <c r="A257" s="22" t="s">
        <v>13</v>
      </c>
      <c r="B257" s="18">
        <v>9205.9599999999991</v>
      </c>
      <c r="C257" s="18">
        <v>43544</v>
      </c>
      <c r="D257" s="18"/>
      <c r="E257" s="18">
        <v>-43544</v>
      </c>
    </row>
    <row r="258" spans="1:5">
      <c r="A258" s="22" t="s">
        <v>14</v>
      </c>
      <c r="B258" s="18"/>
      <c r="C258" s="18">
        <v>603</v>
      </c>
      <c r="D258" s="18"/>
      <c r="E258" s="18">
        <v>-603</v>
      </c>
    </row>
    <row r="259" spans="1:5">
      <c r="A259" s="22" t="s">
        <v>1</v>
      </c>
      <c r="B259" s="18">
        <v>81972</v>
      </c>
      <c r="C259" s="18">
        <v>81972</v>
      </c>
      <c r="D259" s="18"/>
      <c r="E259" s="18">
        <v>-81972</v>
      </c>
    </row>
    <row r="260" spans="1:5">
      <c r="A260" s="22" t="s">
        <v>15</v>
      </c>
      <c r="B260" s="18"/>
      <c r="C260" s="18">
        <v>14075</v>
      </c>
      <c r="D260" s="18"/>
      <c r="E260" s="18">
        <v>-14075</v>
      </c>
    </row>
    <row r="261" spans="1:5">
      <c r="A261" s="23" t="s">
        <v>198</v>
      </c>
      <c r="B261" s="20">
        <v>978201.5</v>
      </c>
      <c r="C261" s="20">
        <v>1030323</v>
      </c>
      <c r="D261" s="20">
        <v>1070944</v>
      </c>
      <c r="E261" s="20">
        <v>40621</v>
      </c>
    </row>
    <row r="262" spans="1:5">
      <c r="A262" s="24"/>
      <c r="B262" s="18"/>
      <c r="C262" s="18"/>
      <c r="D262" s="18"/>
      <c r="E262" s="19"/>
    </row>
    <row r="263" spans="1:5">
      <c r="A263" s="24" t="s">
        <v>74</v>
      </c>
      <c r="B263" s="18"/>
      <c r="C263" s="18"/>
      <c r="D263" s="18"/>
      <c r="E263" s="19"/>
    </row>
    <row r="264" spans="1:5">
      <c r="A264" s="22" t="s">
        <v>8</v>
      </c>
      <c r="B264" s="18">
        <v>327881.86</v>
      </c>
      <c r="C264" s="18">
        <v>332398</v>
      </c>
      <c r="D264" s="18">
        <v>331721</v>
      </c>
      <c r="E264" s="18">
        <v>-677</v>
      </c>
    </row>
    <row r="265" spans="1:5">
      <c r="A265" s="22" t="s">
        <v>9</v>
      </c>
      <c r="B265" s="18">
        <v>48000</v>
      </c>
      <c r="C265" s="18">
        <v>48000</v>
      </c>
      <c r="D265" s="18"/>
      <c r="E265" s="18">
        <v>-48000</v>
      </c>
    </row>
    <row r="266" spans="1:5">
      <c r="A266" s="22" t="s">
        <v>10</v>
      </c>
      <c r="B266" s="18">
        <v>126631.4</v>
      </c>
      <c r="C266" s="18">
        <v>126997</v>
      </c>
      <c r="D266" s="18">
        <v>153919</v>
      </c>
      <c r="E266" s="18">
        <v>26922</v>
      </c>
    </row>
    <row r="267" spans="1:5">
      <c r="A267" s="22" t="s">
        <v>13</v>
      </c>
      <c r="B267" s="18"/>
      <c r="C267" s="18"/>
      <c r="D267" s="18">
        <v>11568</v>
      </c>
      <c r="E267" s="18">
        <v>11568</v>
      </c>
    </row>
    <row r="268" spans="1:5">
      <c r="A268" s="22" t="s">
        <v>1</v>
      </c>
      <c r="B268" s="18">
        <v>36612</v>
      </c>
      <c r="C268" s="18">
        <v>36612</v>
      </c>
      <c r="D268" s="18"/>
      <c r="E268" s="18">
        <v>-36612</v>
      </c>
    </row>
    <row r="269" spans="1:5">
      <c r="A269" s="23" t="s">
        <v>199</v>
      </c>
      <c r="B269" s="20">
        <v>539125.26</v>
      </c>
      <c r="C269" s="20">
        <v>544007</v>
      </c>
      <c r="D269" s="20">
        <v>497208</v>
      </c>
      <c r="E269" s="20">
        <v>-46799</v>
      </c>
    </row>
    <row r="270" spans="1:5">
      <c r="A270" s="24"/>
      <c r="B270" s="18"/>
      <c r="C270" s="18"/>
      <c r="D270" s="18"/>
      <c r="E270" s="18"/>
    </row>
    <row r="271" spans="1:5">
      <c r="A271" s="24" t="s">
        <v>75</v>
      </c>
      <c r="B271" s="18"/>
      <c r="C271" s="18"/>
      <c r="D271" s="18"/>
      <c r="E271" s="19"/>
    </row>
    <row r="272" spans="1:5">
      <c r="A272" s="22" t="s">
        <v>8</v>
      </c>
      <c r="B272" s="18">
        <v>802203.48</v>
      </c>
      <c r="C272" s="18">
        <v>800136</v>
      </c>
      <c r="D272" s="18">
        <v>687496</v>
      </c>
      <c r="E272" s="18">
        <v>-112640</v>
      </c>
    </row>
    <row r="273" spans="1:5">
      <c r="A273" s="22" t="s">
        <v>9</v>
      </c>
      <c r="B273" s="18">
        <v>30141.25</v>
      </c>
      <c r="C273" s="18">
        <v>36000</v>
      </c>
      <c r="D273" s="18"/>
      <c r="E273" s="18">
        <v>-36000</v>
      </c>
    </row>
    <row r="274" spans="1:5">
      <c r="A274" s="22" t="s">
        <v>10</v>
      </c>
      <c r="B274" s="18">
        <v>306589.99</v>
      </c>
      <c r="C274" s="18">
        <v>306589</v>
      </c>
      <c r="D274" s="18">
        <v>318998</v>
      </c>
      <c r="E274" s="18">
        <v>12409</v>
      </c>
    </row>
    <row r="275" spans="1:5">
      <c r="A275" s="22" t="s">
        <v>13</v>
      </c>
      <c r="B275" s="18"/>
      <c r="C275" s="18"/>
      <c r="D275" s="18">
        <v>24344</v>
      </c>
      <c r="E275" s="18">
        <v>24344</v>
      </c>
    </row>
    <row r="276" spans="1:5">
      <c r="A276" s="22" t="s">
        <v>1</v>
      </c>
      <c r="B276" s="18">
        <v>28404</v>
      </c>
      <c r="C276" s="18">
        <v>28404</v>
      </c>
      <c r="D276" s="18"/>
      <c r="E276" s="18">
        <v>-28404</v>
      </c>
    </row>
    <row r="277" spans="1:5">
      <c r="A277" s="23" t="s">
        <v>200</v>
      </c>
      <c r="B277" s="20">
        <v>1167338.72</v>
      </c>
      <c r="C277" s="20">
        <v>1171129</v>
      </c>
      <c r="D277" s="20">
        <v>1030838</v>
      </c>
      <c r="E277" s="20">
        <v>-140291</v>
      </c>
    </row>
    <row r="278" spans="1:5">
      <c r="A278" s="24"/>
      <c r="B278" s="18"/>
      <c r="C278" s="18"/>
      <c r="D278" s="18"/>
      <c r="E278" s="19"/>
    </row>
    <row r="279" spans="1:5">
      <c r="A279" s="24" t="s">
        <v>76</v>
      </c>
      <c r="B279" s="18"/>
      <c r="C279" s="18"/>
      <c r="D279" s="18"/>
      <c r="E279" s="19"/>
    </row>
    <row r="280" spans="1:5">
      <c r="A280" s="22" t="s">
        <v>8</v>
      </c>
      <c r="B280" s="18">
        <v>228810.32</v>
      </c>
      <c r="C280" s="18">
        <v>230396</v>
      </c>
      <c r="D280" s="18">
        <v>224826</v>
      </c>
      <c r="E280" s="18">
        <v>-5570</v>
      </c>
    </row>
    <row r="281" spans="1:5">
      <c r="A281" s="22" t="s">
        <v>9</v>
      </c>
      <c r="B281" s="18">
        <v>87618</v>
      </c>
      <c r="C281" s="18">
        <v>87500</v>
      </c>
      <c r="D281" s="18"/>
      <c r="E281" s="18">
        <v>-87500</v>
      </c>
    </row>
    <row r="282" spans="1:5">
      <c r="A282" s="22" t="s">
        <v>10</v>
      </c>
      <c r="B282" s="18">
        <v>84906.42</v>
      </c>
      <c r="C282" s="18">
        <v>84906</v>
      </c>
      <c r="D282" s="18">
        <v>104319</v>
      </c>
      <c r="E282" s="18">
        <v>19413</v>
      </c>
    </row>
    <row r="283" spans="1:5">
      <c r="A283" s="22" t="s">
        <v>13</v>
      </c>
      <c r="B283" s="18"/>
      <c r="C283" s="18"/>
      <c r="D283" s="18">
        <v>12485</v>
      </c>
      <c r="E283" s="18">
        <v>12485</v>
      </c>
    </row>
    <row r="284" spans="1:5">
      <c r="A284" s="22" t="s">
        <v>1</v>
      </c>
      <c r="B284" s="18">
        <v>27594</v>
      </c>
      <c r="C284" s="18">
        <v>27594</v>
      </c>
      <c r="D284" s="18"/>
      <c r="E284" s="18">
        <v>-27594</v>
      </c>
    </row>
    <row r="285" spans="1:5">
      <c r="A285" s="23" t="s">
        <v>201</v>
      </c>
      <c r="B285" s="20">
        <v>428928.74</v>
      </c>
      <c r="C285" s="20">
        <v>430396</v>
      </c>
      <c r="D285" s="20">
        <v>341630</v>
      </c>
      <c r="E285" s="20">
        <v>-88766</v>
      </c>
    </row>
    <row r="286" spans="1:5">
      <c r="A286" s="24"/>
      <c r="B286" s="18"/>
      <c r="C286" s="18"/>
      <c r="D286" s="18"/>
      <c r="E286" s="19"/>
    </row>
    <row r="287" spans="1:5">
      <c r="A287" s="24" t="s">
        <v>77</v>
      </c>
      <c r="B287" s="18"/>
      <c r="C287" s="18"/>
      <c r="D287" s="18"/>
      <c r="E287" s="19"/>
    </row>
    <row r="288" spans="1:5">
      <c r="A288" s="22" t="s">
        <v>8</v>
      </c>
      <c r="B288" s="18">
        <v>331242.03000000003</v>
      </c>
      <c r="C288" s="18">
        <v>325731</v>
      </c>
      <c r="D288" s="18">
        <v>318227</v>
      </c>
      <c r="E288" s="18">
        <v>-7504</v>
      </c>
    </row>
    <row r="289" spans="1:5">
      <c r="A289" s="22" t="s">
        <v>9</v>
      </c>
      <c r="B289" s="18">
        <v>78829.460000000006</v>
      </c>
      <c r="C289" s="18">
        <v>75001</v>
      </c>
      <c r="D289" s="18">
        <v>100322</v>
      </c>
      <c r="E289" s="18">
        <v>25321</v>
      </c>
    </row>
    <row r="290" spans="1:5">
      <c r="A290" s="22" t="s">
        <v>10</v>
      </c>
      <c r="B290" s="18">
        <v>120414.23</v>
      </c>
      <c r="C290" s="18">
        <v>120414</v>
      </c>
      <c r="D290" s="18">
        <v>147657</v>
      </c>
      <c r="E290" s="18">
        <v>27243</v>
      </c>
    </row>
    <row r="291" spans="1:5">
      <c r="A291" s="22" t="s">
        <v>1</v>
      </c>
      <c r="B291" s="18">
        <v>72864</v>
      </c>
      <c r="C291" s="18">
        <v>72864</v>
      </c>
      <c r="D291" s="18"/>
      <c r="E291" s="18">
        <v>-72864</v>
      </c>
    </row>
    <row r="292" spans="1:5">
      <c r="A292" s="23" t="s">
        <v>202</v>
      </c>
      <c r="B292" s="20">
        <v>603349.72000000009</v>
      </c>
      <c r="C292" s="20">
        <v>594010</v>
      </c>
      <c r="D292" s="20">
        <v>566206</v>
      </c>
      <c r="E292" s="20">
        <v>-27804</v>
      </c>
    </row>
    <row r="293" spans="1:5">
      <c r="A293" s="24"/>
      <c r="B293" s="18"/>
      <c r="C293" s="18"/>
      <c r="D293" s="18"/>
      <c r="E293" s="19"/>
    </row>
    <row r="294" spans="1:5">
      <c r="A294" s="24" t="s">
        <v>70</v>
      </c>
      <c r="B294" s="18"/>
      <c r="C294" s="18"/>
      <c r="D294" s="18"/>
      <c r="E294" s="19"/>
    </row>
    <row r="295" spans="1:5">
      <c r="A295" s="22" t="s">
        <v>8</v>
      </c>
      <c r="B295" s="18">
        <v>44887.55</v>
      </c>
      <c r="C295" s="18">
        <v>48933</v>
      </c>
      <c r="D295" s="18"/>
      <c r="E295" s="18">
        <v>-48933</v>
      </c>
    </row>
    <row r="296" spans="1:5">
      <c r="A296" s="22" t="s">
        <v>9</v>
      </c>
      <c r="B296" s="18"/>
      <c r="C296" s="18"/>
      <c r="D296" s="18">
        <v>463257</v>
      </c>
      <c r="E296" s="18">
        <v>463257</v>
      </c>
    </row>
    <row r="297" spans="1:5">
      <c r="A297" s="22" t="s">
        <v>10</v>
      </c>
      <c r="B297" s="18">
        <v>13684.44</v>
      </c>
      <c r="C297" s="18">
        <v>20214</v>
      </c>
      <c r="D297" s="18"/>
      <c r="E297" s="18">
        <v>-20214</v>
      </c>
    </row>
    <row r="298" spans="1:5">
      <c r="A298" s="23" t="s">
        <v>203</v>
      </c>
      <c r="B298" s="20">
        <v>58571.990000000005</v>
      </c>
      <c r="C298" s="20">
        <v>69147</v>
      </c>
      <c r="D298" s="20">
        <v>463257</v>
      </c>
      <c r="E298" s="20">
        <v>394110</v>
      </c>
    </row>
    <row r="299" spans="1:5">
      <c r="A299" s="24"/>
      <c r="B299" s="18"/>
      <c r="C299" s="18"/>
      <c r="D299" s="18"/>
      <c r="E299" s="19"/>
    </row>
    <row r="300" spans="1:5">
      <c r="A300" s="25" t="s">
        <v>204</v>
      </c>
      <c r="B300" s="21">
        <v>6518968.75</v>
      </c>
      <c r="C300" s="21">
        <v>6628592</v>
      </c>
      <c r="D300" s="21">
        <v>5986764</v>
      </c>
      <c r="E300" s="20">
        <v>-641828</v>
      </c>
    </row>
    <row r="301" spans="1:5">
      <c r="A301" s="26"/>
      <c r="B301" s="18"/>
      <c r="C301" s="18"/>
      <c r="D301" s="18"/>
      <c r="E301" s="19"/>
    </row>
    <row r="302" spans="1:5">
      <c r="A302" s="25" t="s">
        <v>27</v>
      </c>
      <c r="B302" s="21"/>
      <c r="C302" s="21"/>
      <c r="D302" s="21"/>
      <c r="E302" s="19"/>
    </row>
    <row r="303" spans="1:5">
      <c r="A303" s="24" t="s">
        <v>36</v>
      </c>
      <c r="B303" s="18"/>
      <c r="C303" s="18"/>
      <c r="D303" s="18"/>
      <c r="E303" s="19"/>
    </row>
    <row r="304" spans="1:5">
      <c r="A304" s="22" t="s">
        <v>8</v>
      </c>
      <c r="B304" s="18">
        <v>0</v>
      </c>
      <c r="C304" s="18">
        <v>0</v>
      </c>
      <c r="D304" s="18"/>
      <c r="E304" s="18">
        <v>0</v>
      </c>
    </row>
    <row r="305" spans="1:5">
      <c r="A305" s="23" t="s">
        <v>219</v>
      </c>
      <c r="B305" s="20">
        <v>0</v>
      </c>
      <c r="C305" s="20">
        <v>0</v>
      </c>
      <c r="D305" s="20"/>
      <c r="E305" s="18">
        <v>0</v>
      </c>
    </row>
    <row r="306" spans="1:5">
      <c r="A306" s="24"/>
      <c r="B306" s="18"/>
      <c r="C306" s="18"/>
      <c r="D306" s="18"/>
      <c r="E306" s="19"/>
    </row>
    <row r="307" spans="1:5">
      <c r="A307" s="24" t="s">
        <v>35</v>
      </c>
      <c r="B307" s="18"/>
      <c r="C307" s="18"/>
      <c r="D307" s="18"/>
      <c r="E307" s="19"/>
    </row>
    <row r="308" spans="1:5">
      <c r="A308" s="22" t="s">
        <v>1</v>
      </c>
      <c r="B308" s="18"/>
      <c r="C308" s="18">
        <v>1985975</v>
      </c>
      <c r="D308" s="18">
        <v>2349537</v>
      </c>
      <c r="E308" s="18">
        <v>363562</v>
      </c>
    </row>
    <row r="309" spans="1:5">
      <c r="A309" s="23" t="s">
        <v>221</v>
      </c>
      <c r="B309" s="20">
        <v>0</v>
      </c>
      <c r="C309" s="20">
        <v>1985975</v>
      </c>
      <c r="D309" s="20">
        <v>2349537</v>
      </c>
      <c r="E309" s="20">
        <v>363562</v>
      </c>
    </row>
    <row r="310" spans="1:5">
      <c r="A310" s="24"/>
      <c r="B310" s="18"/>
      <c r="C310" s="18"/>
      <c r="D310" s="18"/>
      <c r="E310" s="19"/>
    </row>
    <row r="311" spans="1:5">
      <c r="A311" s="24" t="s">
        <v>18</v>
      </c>
      <c r="B311" s="18"/>
      <c r="C311" s="18"/>
      <c r="D311" s="18"/>
      <c r="E311" s="19"/>
    </row>
    <row r="312" spans="1:5">
      <c r="A312" s="22" t="s">
        <v>14</v>
      </c>
      <c r="B312" s="18">
        <v>381.16</v>
      </c>
      <c r="C312" s="18"/>
      <c r="D312" s="18"/>
      <c r="E312" s="18">
        <v>0</v>
      </c>
    </row>
    <row r="313" spans="1:5">
      <c r="A313" s="22" t="s">
        <v>1</v>
      </c>
      <c r="B313" s="18">
        <v>777228.17</v>
      </c>
      <c r="C313" s="18"/>
      <c r="D313" s="18"/>
      <c r="E313" s="18">
        <v>0</v>
      </c>
    </row>
    <row r="314" spans="1:5">
      <c r="A314" s="23" t="s">
        <v>222</v>
      </c>
      <c r="B314" s="20">
        <v>777609.33000000007</v>
      </c>
      <c r="C314" s="20">
        <v>0</v>
      </c>
      <c r="D314" s="20">
        <v>0</v>
      </c>
      <c r="E314" s="20">
        <v>0</v>
      </c>
    </row>
    <row r="315" spans="1:5">
      <c r="A315" s="24"/>
      <c r="B315" s="18"/>
      <c r="C315" s="18"/>
      <c r="D315" s="18"/>
      <c r="E315" s="19"/>
    </row>
    <row r="316" spans="1:5">
      <c r="A316" s="24" t="s">
        <v>34</v>
      </c>
      <c r="B316" s="18"/>
      <c r="C316" s="18"/>
      <c r="D316" s="18"/>
      <c r="E316" s="19"/>
    </row>
    <row r="317" spans="1:5">
      <c r="A317" s="22" t="s">
        <v>8</v>
      </c>
      <c r="B317" s="18"/>
      <c r="C317" s="18">
        <v>548982</v>
      </c>
      <c r="D317" s="18">
        <v>449546</v>
      </c>
      <c r="E317" s="18">
        <v>-99436</v>
      </c>
    </row>
    <row r="318" spans="1:5">
      <c r="A318" s="23" t="s">
        <v>228</v>
      </c>
      <c r="B318" s="20">
        <v>0</v>
      </c>
      <c r="C318" s="20">
        <v>548982</v>
      </c>
      <c r="D318" s="20">
        <v>449546</v>
      </c>
      <c r="E318" s="20">
        <v>-99436</v>
      </c>
    </row>
    <row r="319" spans="1:5">
      <c r="A319" s="24"/>
      <c r="B319" s="18"/>
      <c r="C319" s="18"/>
      <c r="D319" s="18"/>
      <c r="E319" s="19"/>
    </row>
    <row r="320" spans="1:5">
      <c r="A320" s="24" t="s">
        <v>303</v>
      </c>
      <c r="B320" s="18"/>
      <c r="C320" s="18"/>
      <c r="D320" s="18"/>
      <c r="E320" s="19"/>
    </row>
    <row r="321" spans="1:5">
      <c r="A321" s="22" t="s">
        <v>1</v>
      </c>
      <c r="B321" s="18"/>
      <c r="C321" s="18">
        <v>1477084</v>
      </c>
      <c r="D321" s="18">
        <v>890277</v>
      </c>
      <c r="E321" s="18">
        <v>-586807</v>
      </c>
    </row>
    <row r="322" spans="1:5">
      <c r="A322" s="23" t="s">
        <v>304</v>
      </c>
      <c r="B322" s="20">
        <v>0</v>
      </c>
      <c r="C322" s="20">
        <v>1477084</v>
      </c>
      <c r="D322" s="20">
        <v>890277</v>
      </c>
      <c r="E322" s="20">
        <v>-586807</v>
      </c>
    </row>
    <row r="323" spans="1:5">
      <c r="A323" s="24"/>
      <c r="B323" s="18"/>
      <c r="C323" s="18"/>
      <c r="D323" s="18"/>
      <c r="E323" s="19"/>
    </row>
    <row r="324" spans="1:5">
      <c r="A324" s="25" t="s">
        <v>234</v>
      </c>
      <c r="B324" s="21">
        <v>777609.33000000007</v>
      </c>
      <c r="C324" s="21">
        <v>4012041</v>
      </c>
      <c r="D324" s="21">
        <v>3689360</v>
      </c>
      <c r="E324" s="20">
        <v>-322681</v>
      </c>
    </row>
    <row r="325" spans="1:5">
      <c r="A325" s="26"/>
      <c r="B325" s="18"/>
      <c r="C325" s="18"/>
      <c r="D325" s="18"/>
      <c r="E325" s="19"/>
    </row>
    <row r="326" spans="1:5">
      <c r="A326" s="25" t="s">
        <v>21</v>
      </c>
      <c r="B326" s="21"/>
      <c r="C326" s="21"/>
      <c r="D326" s="21"/>
      <c r="E326" s="19"/>
    </row>
    <row r="327" spans="1:5">
      <c r="A327" s="24" t="s">
        <v>97</v>
      </c>
      <c r="B327" s="18"/>
      <c r="C327" s="18"/>
      <c r="D327" s="18"/>
      <c r="E327" s="19"/>
    </row>
    <row r="328" spans="1:5">
      <c r="A328" s="22" t="s">
        <v>8</v>
      </c>
      <c r="B328" s="18"/>
      <c r="C328" s="18"/>
      <c r="D328" s="18">
        <v>143234</v>
      </c>
      <c r="E328" s="18">
        <v>143234</v>
      </c>
    </row>
    <row r="329" spans="1:5">
      <c r="A329" s="22" t="s">
        <v>10</v>
      </c>
      <c r="B329" s="18"/>
      <c r="C329" s="18"/>
      <c r="D329" s="18">
        <v>11745</v>
      </c>
      <c r="E329" s="18">
        <v>11745</v>
      </c>
    </row>
    <row r="330" spans="1:5">
      <c r="A330" s="23" t="s">
        <v>244</v>
      </c>
      <c r="B330" s="20"/>
      <c r="C330" s="20"/>
      <c r="D330" s="20">
        <v>154979</v>
      </c>
      <c r="E330" s="20">
        <v>154979</v>
      </c>
    </row>
    <row r="331" spans="1:5">
      <c r="A331" s="24"/>
      <c r="B331" s="18"/>
      <c r="C331" s="18"/>
      <c r="D331" s="18"/>
      <c r="E331" s="19"/>
    </row>
    <row r="332" spans="1:5">
      <c r="A332" s="24" t="s">
        <v>101</v>
      </c>
      <c r="B332" s="18"/>
      <c r="C332" s="18"/>
      <c r="D332" s="18"/>
      <c r="E332" s="19"/>
    </row>
    <row r="333" spans="1:5">
      <c r="A333" s="22" t="s">
        <v>8</v>
      </c>
      <c r="B333" s="18">
        <v>106487.77</v>
      </c>
      <c r="C333" s="18">
        <v>137105</v>
      </c>
      <c r="D333" s="18">
        <v>50397</v>
      </c>
      <c r="E333" s="18">
        <v>-86708</v>
      </c>
    </row>
    <row r="334" spans="1:5">
      <c r="A334" s="22" t="s">
        <v>9</v>
      </c>
      <c r="B334" s="18">
        <v>484.13</v>
      </c>
      <c r="C334" s="18">
        <v>6000</v>
      </c>
      <c r="D334" s="18">
        <v>0</v>
      </c>
      <c r="E334" s="18">
        <v>-6000</v>
      </c>
    </row>
    <row r="335" spans="1:5">
      <c r="A335" s="22" t="s">
        <v>10</v>
      </c>
      <c r="B335" s="18">
        <v>42541.27</v>
      </c>
      <c r="C335" s="18">
        <v>42721</v>
      </c>
      <c r="D335" s="18">
        <v>23384</v>
      </c>
      <c r="E335" s="18">
        <v>-19337</v>
      </c>
    </row>
    <row r="336" spans="1:5">
      <c r="A336" s="22" t="s">
        <v>305</v>
      </c>
      <c r="B336" s="18">
        <v>1080</v>
      </c>
      <c r="C336" s="18">
        <v>705</v>
      </c>
      <c r="D336" s="18">
        <v>25000</v>
      </c>
      <c r="E336" s="18">
        <v>24295</v>
      </c>
    </row>
    <row r="337" spans="1:5">
      <c r="A337" s="22" t="s">
        <v>13</v>
      </c>
      <c r="B337" s="18">
        <v>0</v>
      </c>
      <c r="C337" s="18">
        <v>1500</v>
      </c>
      <c r="D337" s="18"/>
      <c r="E337" s="18">
        <v>-1500</v>
      </c>
    </row>
    <row r="338" spans="1:5">
      <c r="A338" s="22" t="s">
        <v>14</v>
      </c>
      <c r="B338" s="18">
        <v>0</v>
      </c>
      <c r="C338" s="18">
        <v>15500</v>
      </c>
      <c r="D338" s="18"/>
      <c r="E338" s="18">
        <v>-15500</v>
      </c>
    </row>
    <row r="339" spans="1:5">
      <c r="A339" s="23" t="s">
        <v>246</v>
      </c>
      <c r="B339" s="20">
        <v>150593.17000000001</v>
      </c>
      <c r="C339" s="20">
        <v>203531</v>
      </c>
      <c r="D339" s="20">
        <v>98781</v>
      </c>
      <c r="E339" s="20">
        <v>-104750</v>
      </c>
    </row>
    <row r="340" spans="1:5">
      <c r="A340" s="24"/>
      <c r="B340" s="18"/>
      <c r="C340" s="18"/>
      <c r="D340" s="18"/>
      <c r="E340" s="19"/>
    </row>
    <row r="341" spans="1:5">
      <c r="A341" s="24" t="s">
        <v>56</v>
      </c>
      <c r="B341" s="18"/>
      <c r="C341" s="18"/>
      <c r="D341" s="18"/>
      <c r="E341" s="19"/>
    </row>
    <row r="342" spans="1:5">
      <c r="A342" s="22" t="s">
        <v>8</v>
      </c>
      <c r="B342" s="18">
        <v>27819</v>
      </c>
      <c r="C342" s="18">
        <v>27819</v>
      </c>
      <c r="D342" s="18"/>
      <c r="E342" s="18">
        <v>-27819</v>
      </c>
    </row>
    <row r="343" spans="1:5">
      <c r="A343" s="22" t="s">
        <v>9</v>
      </c>
      <c r="B343" s="18">
        <v>2125</v>
      </c>
      <c r="C343" s="18">
        <v>3000</v>
      </c>
      <c r="D343" s="18"/>
      <c r="E343" s="18">
        <v>-3000</v>
      </c>
    </row>
    <row r="344" spans="1:5">
      <c r="A344" s="22" t="s">
        <v>10</v>
      </c>
      <c r="B344" s="18">
        <v>12908</v>
      </c>
      <c r="C344" s="18">
        <v>12909</v>
      </c>
      <c r="D344" s="18"/>
      <c r="E344" s="18">
        <v>-12909</v>
      </c>
    </row>
    <row r="345" spans="1:5">
      <c r="A345" s="22" t="s">
        <v>305</v>
      </c>
      <c r="B345" s="18">
        <v>3250</v>
      </c>
      <c r="C345" s="18">
        <v>5051</v>
      </c>
      <c r="D345" s="18"/>
      <c r="E345" s="18">
        <v>-5051</v>
      </c>
    </row>
    <row r="346" spans="1:5">
      <c r="A346" s="22" t="s">
        <v>13</v>
      </c>
      <c r="B346" s="18">
        <v>95.99</v>
      </c>
      <c r="C346" s="18">
        <v>187</v>
      </c>
      <c r="D346" s="18"/>
      <c r="E346" s="18">
        <v>-187</v>
      </c>
    </row>
    <row r="347" spans="1:5">
      <c r="A347" s="22" t="s">
        <v>14</v>
      </c>
      <c r="B347" s="18">
        <v>12400</v>
      </c>
      <c r="C347" s="18">
        <v>12400</v>
      </c>
      <c r="D347" s="18"/>
      <c r="E347" s="18">
        <v>-12400</v>
      </c>
    </row>
    <row r="348" spans="1:5">
      <c r="A348" s="23" t="s">
        <v>247</v>
      </c>
      <c r="B348" s="20">
        <v>58597.99</v>
      </c>
      <c r="C348" s="20">
        <v>61366</v>
      </c>
      <c r="D348" s="20">
        <v>0</v>
      </c>
      <c r="E348" s="20">
        <v>-61366</v>
      </c>
    </row>
    <row r="349" spans="1:5">
      <c r="A349" s="24"/>
      <c r="B349" s="18"/>
      <c r="C349" s="18"/>
      <c r="D349" s="18"/>
      <c r="E349" s="19"/>
    </row>
    <row r="350" spans="1:5">
      <c r="A350" s="24" t="s">
        <v>100</v>
      </c>
      <c r="B350" s="18"/>
      <c r="C350" s="18"/>
      <c r="D350" s="18"/>
      <c r="E350" s="19"/>
    </row>
    <row r="351" spans="1:5">
      <c r="A351" s="22" t="s">
        <v>8</v>
      </c>
      <c r="B351" s="18"/>
      <c r="C351" s="18"/>
      <c r="D351" s="18">
        <v>87000</v>
      </c>
      <c r="E351" s="18">
        <v>87000</v>
      </c>
    </row>
    <row r="352" spans="1:5">
      <c r="A352" s="22" t="s">
        <v>10</v>
      </c>
      <c r="B352" s="18"/>
      <c r="C352" s="18"/>
      <c r="D352" s="18">
        <v>7134</v>
      </c>
      <c r="E352" s="18">
        <v>7134</v>
      </c>
    </row>
    <row r="353" spans="1:5">
      <c r="A353" s="23" t="s">
        <v>251</v>
      </c>
      <c r="B353" s="20">
        <v>0</v>
      </c>
      <c r="C353" s="20">
        <v>0</v>
      </c>
      <c r="D353" s="20">
        <v>94134</v>
      </c>
      <c r="E353" s="20">
        <v>94134</v>
      </c>
    </row>
    <row r="354" spans="1:5">
      <c r="A354" s="24"/>
      <c r="B354" s="18"/>
      <c r="C354" s="18"/>
      <c r="D354" s="18"/>
      <c r="E354" s="19"/>
    </row>
    <row r="355" spans="1:5">
      <c r="A355" s="24" t="s">
        <v>105</v>
      </c>
      <c r="B355" s="18"/>
      <c r="C355" s="18"/>
      <c r="D355" s="18"/>
      <c r="E355" s="19"/>
    </row>
    <row r="356" spans="1:5">
      <c r="A356" s="22" t="s">
        <v>8</v>
      </c>
      <c r="B356" s="18">
        <v>1015171.9299999999</v>
      </c>
      <c r="C356" s="18">
        <v>1025956</v>
      </c>
      <c r="D356" s="18">
        <v>870634</v>
      </c>
      <c r="E356" s="18">
        <v>-155322</v>
      </c>
    </row>
    <row r="357" spans="1:5">
      <c r="A357" s="22" t="s">
        <v>9</v>
      </c>
      <c r="B357" s="18">
        <v>107131</v>
      </c>
      <c r="C357" s="18">
        <v>88160</v>
      </c>
      <c r="D357" s="18">
        <v>127464</v>
      </c>
      <c r="E357" s="18">
        <v>39304</v>
      </c>
    </row>
    <row r="358" spans="1:5">
      <c r="A358" s="22" t="s">
        <v>10</v>
      </c>
      <c r="B358" s="18">
        <v>422979.75</v>
      </c>
      <c r="C358" s="18">
        <v>445747</v>
      </c>
      <c r="D358" s="18">
        <v>353550</v>
      </c>
      <c r="E358" s="18">
        <v>-92197</v>
      </c>
    </row>
    <row r="359" spans="1:5">
      <c r="A359" s="22" t="s">
        <v>1</v>
      </c>
      <c r="B359" s="18">
        <v>4194</v>
      </c>
      <c r="C359" s="18"/>
      <c r="D359" s="18"/>
      <c r="E359" s="18">
        <v>0</v>
      </c>
    </row>
    <row r="360" spans="1:5">
      <c r="A360" s="23" t="s">
        <v>252</v>
      </c>
      <c r="B360" s="20">
        <v>1549476.68</v>
      </c>
      <c r="C360" s="20">
        <v>1559863</v>
      </c>
      <c r="D360" s="20">
        <v>1351648</v>
      </c>
      <c r="E360" s="20">
        <v>-208215</v>
      </c>
    </row>
    <row r="361" spans="1:5">
      <c r="A361" s="24"/>
      <c r="B361" s="18"/>
      <c r="C361" s="18"/>
      <c r="D361" s="18"/>
      <c r="E361" s="19"/>
    </row>
    <row r="362" spans="1:5">
      <c r="A362" s="25" t="s">
        <v>254</v>
      </c>
      <c r="B362" s="21">
        <v>1758667.8399999999</v>
      </c>
      <c r="C362" s="21">
        <v>1824760</v>
      </c>
      <c r="D362" s="21">
        <v>1699542</v>
      </c>
      <c r="E362" s="20">
        <v>-125218</v>
      </c>
    </row>
    <row r="363" spans="1:5">
      <c r="A363" s="26"/>
      <c r="B363" s="18"/>
      <c r="C363" s="18"/>
      <c r="D363" s="18"/>
      <c r="E363" s="19"/>
    </row>
    <row r="364" spans="1:5">
      <c r="A364" s="25" t="s">
        <v>67</v>
      </c>
      <c r="B364" s="21"/>
      <c r="C364" s="21"/>
      <c r="D364" s="21"/>
      <c r="E364" s="19"/>
    </row>
    <row r="365" spans="1:5">
      <c r="A365" s="24" t="s">
        <v>68</v>
      </c>
      <c r="B365" s="18"/>
      <c r="C365" s="18"/>
      <c r="D365" s="18"/>
      <c r="E365" s="19"/>
    </row>
    <row r="366" spans="1:5">
      <c r="A366" s="22" t="s">
        <v>1</v>
      </c>
      <c r="B366" s="18"/>
      <c r="C366" s="18"/>
      <c r="D366" s="18">
        <v>1000000</v>
      </c>
      <c r="E366" s="18">
        <v>1000000</v>
      </c>
    </row>
    <row r="367" spans="1:5">
      <c r="A367" s="23" t="s">
        <v>255</v>
      </c>
      <c r="B367" s="20">
        <v>0</v>
      </c>
      <c r="C367" s="20">
        <v>0</v>
      </c>
      <c r="D367" s="20">
        <v>1000000</v>
      </c>
      <c r="E367" s="20">
        <v>1000000</v>
      </c>
    </row>
    <row r="368" spans="1:5">
      <c r="A368" s="24"/>
      <c r="B368" s="18"/>
      <c r="C368" s="18"/>
      <c r="D368" s="18"/>
      <c r="E368" s="19"/>
    </row>
    <row r="369" spans="1:5">
      <c r="A369" s="25" t="s">
        <v>257</v>
      </c>
      <c r="B369" s="21">
        <v>0</v>
      </c>
      <c r="C369" s="21">
        <v>0</v>
      </c>
      <c r="D369" s="21">
        <v>1000000</v>
      </c>
      <c r="E369" s="20">
        <v>1000000</v>
      </c>
    </row>
    <row r="370" spans="1:5">
      <c r="A370" s="26"/>
      <c r="B370" s="18"/>
      <c r="C370" s="18"/>
      <c r="D370" s="18"/>
      <c r="E370" s="19"/>
    </row>
    <row r="371" spans="1:5">
      <c r="A371" s="25" t="s">
        <v>116</v>
      </c>
      <c r="B371" s="21"/>
      <c r="C371" s="21"/>
      <c r="D371" s="21"/>
      <c r="E371" s="19"/>
    </row>
    <row r="372" spans="1:5">
      <c r="A372" s="24" t="s">
        <v>153</v>
      </c>
      <c r="B372" s="18"/>
      <c r="C372" s="18"/>
      <c r="D372" s="18"/>
      <c r="E372" s="19"/>
    </row>
    <row r="373" spans="1:5">
      <c r="A373" s="22" t="s">
        <v>8</v>
      </c>
      <c r="B373" s="18">
        <v>36490.480000000003</v>
      </c>
      <c r="C373" s="18">
        <v>46439</v>
      </c>
      <c r="D373" s="18">
        <v>57500</v>
      </c>
      <c r="E373" s="18">
        <v>11061</v>
      </c>
    </row>
    <row r="374" spans="1:5">
      <c r="A374" s="22" t="s">
        <v>10</v>
      </c>
      <c r="B374" s="18">
        <v>17342.03</v>
      </c>
      <c r="C374" s="18">
        <v>17342</v>
      </c>
      <c r="D374" s="18">
        <v>26680</v>
      </c>
      <c r="E374" s="18">
        <v>9338</v>
      </c>
    </row>
    <row r="375" spans="1:5">
      <c r="A375" s="22" t="s">
        <v>305</v>
      </c>
      <c r="B375" s="18">
        <v>32</v>
      </c>
      <c r="C375" s="18"/>
      <c r="D375" s="18"/>
      <c r="E375" s="18">
        <v>0</v>
      </c>
    </row>
    <row r="376" spans="1:5">
      <c r="A376" s="22" t="s">
        <v>13</v>
      </c>
      <c r="B376" s="18"/>
      <c r="C376" s="18">
        <v>100</v>
      </c>
      <c r="D376" s="18"/>
      <c r="E376" s="18">
        <v>-100</v>
      </c>
    </row>
    <row r="377" spans="1:5">
      <c r="A377" s="22" t="s">
        <v>1</v>
      </c>
      <c r="B377" s="18">
        <v>14592</v>
      </c>
      <c r="C377" s="18">
        <v>19550</v>
      </c>
      <c r="D377" s="18"/>
      <c r="E377" s="18">
        <v>-19550</v>
      </c>
    </row>
    <row r="378" spans="1:5">
      <c r="A378" s="23" t="s">
        <v>260</v>
      </c>
      <c r="B378" s="20">
        <v>68456.510000000009</v>
      </c>
      <c r="C378" s="20">
        <v>83431</v>
      </c>
      <c r="D378" s="20">
        <v>84180</v>
      </c>
      <c r="E378" s="20">
        <v>749</v>
      </c>
    </row>
    <row r="379" spans="1:5">
      <c r="A379" s="24"/>
      <c r="B379" s="18"/>
      <c r="C379" s="18"/>
      <c r="D379" s="18"/>
      <c r="E379" s="19"/>
    </row>
    <row r="380" spans="1:5">
      <c r="A380" s="24" t="s">
        <v>149</v>
      </c>
      <c r="B380" s="18"/>
      <c r="C380" s="18"/>
      <c r="D380" s="18"/>
      <c r="E380" s="19"/>
    </row>
    <row r="381" spans="1:5">
      <c r="A381" s="22" t="s">
        <v>8</v>
      </c>
      <c r="B381" s="18">
        <v>58.27</v>
      </c>
      <c r="C381" s="18"/>
      <c r="D381" s="18"/>
      <c r="E381" s="18">
        <v>0</v>
      </c>
    </row>
    <row r="382" spans="1:5">
      <c r="A382" s="23" t="s">
        <v>262</v>
      </c>
      <c r="B382" s="20">
        <v>58.27</v>
      </c>
      <c r="C382" s="20">
        <v>0</v>
      </c>
      <c r="D382" s="20"/>
      <c r="E382" s="20">
        <v>0</v>
      </c>
    </row>
    <row r="383" spans="1:5">
      <c r="A383" s="24"/>
      <c r="B383" s="18"/>
      <c r="C383" s="18"/>
      <c r="D383" s="18"/>
      <c r="E383" s="19"/>
    </row>
    <row r="384" spans="1:5">
      <c r="A384" s="24" t="s">
        <v>117</v>
      </c>
      <c r="B384" s="18"/>
      <c r="C384" s="18"/>
      <c r="D384" s="18"/>
      <c r="E384" s="19"/>
    </row>
    <row r="385" spans="1:5">
      <c r="A385" s="22" t="s">
        <v>8</v>
      </c>
      <c r="B385" s="18"/>
      <c r="C385" s="18">
        <v>34432</v>
      </c>
      <c r="D385" s="18"/>
      <c r="E385" s="18">
        <v>-34432</v>
      </c>
    </row>
    <row r="386" spans="1:5">
      <c r="A386" s="23" t="s">
        <v>264</v>
      </c>
      <c r="B386" s="20">
        <v>0</v>
      </c>
      <c r="C386" s="20">
        <v>34432</v>
      </c>
      <c r="D386" s="20"/>
      <c r="E386" s="20">
        <v>-34432</v>
      </c>
    </row>
    <row r="387" spans="1:5">
      <c r="A387" s="24"/>
      <c r="B387" s="18"/>
      <c r="C387" s="18"/>
      <c r="D387" s="18"/>
      <c r="E387" s="19"/>
    </row>
    <row r="388" spans="1:5">
      <c r="A388" s="25" t="s">
        <v>265</v>
      </c>
      <c r="B388" s="21">
        <v>68514.780000000013</v>
      </c>
      <c r="C388" s="21">
        <v>117863</v>
      </c>
      <c r="D388" s="21">
        <v>84180</v>
      </c>
      <c r="E388" s="20">
        <v>-33683</v>
      </c>
    </row>
    <row r="389" spans="1:5">
      <c r="A389" s="26"/>
      <c r="B389" s="18"/>
      <c r="C389" s="18"/>
      <c r="D389" s="18"/>
      <c r="E389" s="19"/>
    </row>
    <row r="390" spans="1:5">
      <c r="A390" s="25" t="s">
        <v>37</v>
      </c>
      <c r="B390" s="21"/>
      <c r="C390" s="21"/>
      <c r="D390" s="21"/>
      <c r="E390" s="19"/>
    </row>
    <row r="391" spans="1:5">
      <c r="A391" s="24" t="s">
        <v>58</v>
      </c>
      <c r="B391" s="18"/>
      <c r="C391" s="18"/>
      <c r="D391" s="18"/>
      <c r="E391" s="19"/>
    </row>
    <row r="392" spans="1:5">
      <c r="A392" s="22" t="s">
        <v>8</v>
      </c>
      <c r="B392" s="18">
        <v>24031.45</v>
      </c>
      <c r="C392" s="18">
        <v>24606</v>
      </c>
      <c r="D392" s="18">
        <v>44523</v>
      </c>
      <c r="E392" s="18">
        <v>19917</v>
      </c>
    </row>
    <row r="393" spans="1:5">
      <c r="A393" s="22" t="s">
        <v>10</v>
      </c>
      <c r="B393" s="18">
        <v>11585.37</v>
      </c>
      <c r="C393" s="18">
        <v>11585</v>
      </c>
      <c r="D393" s="18">
        <v>20659</v>
      </c>
      <c r="E393" s="18">
        <v>9074</v>
      </c>
    </row>
    <row r="394" spans="1:5">
      <c r="A394" s="22" t="s">
        <v>305</v>
      </c>
      <c r="B394" s="18">
        <v>4477.1899999999996</v>
      </c>
      <c r="C394" s="18">
        <v>5134</v>
      </c>
      <c r="D394" s="18">
        <v>7000</v>
      </c>
      <c r="E394" s="18">
        <v>1866</v>
      </c>
    </row>
    <row r="395" spans="1:5">
      <c r="A395" s="22" t="s">
        <v>13</v>
      </c>
      <c r="B395" s="18">
        <v>2094.92</v>
      </c>
      <c r="C395" s="18">
        <v>4000</v>
      </c>
      <c r="D395" s="18">
        <v>3500</v>
      </c>
      <c r="E395" s="18">
        <v>-500</v>
      </c>
    </row>
    <row r="396" spans="1:5">
      <c r="A396" s="22" t="s">
        <v>14</v>
      </c>
      <c r="B396" s="18">
        <v>3822.41</v>
      </c>
      <c r="C396" s="18">
        <v>3822</v>
      </c>
      <c r="D396" s="18">
        <v>3000</v>
      </c>
      <c r="E396" s="18">
        <v>-822</v>
      </c>
    </row>
    <row r="397" spans="1:5">
      <c r="A397" s="22" t="s">
        <v>1</v>
      </c>
      <c r="B397" s="18">
        <v>0</v>
      </c>
      <c r="C397" s="18">
        <v>2544</v>
      </c>
      <c r="D397" s="18">
        <v>2000</v>
      </c>
      <c r="E397" s="18">
        <v>-544</v>
      </c>
    </row>
    <row r="398" spans="1:5">
      <c r="A398" s="23" t="s">
        <v>275</v>
      </c>
      <c r="B398" s="20">
        <v>46011.34</v>
      </c>
      <c r="C398" s="20">
        <v>51691</v>
      </c>
      <c r="D398" s="20">
        <v>80682</v>
      </c>
      <c r="E398" s="20">
        <v>28991</v>
      </c>
    </row>
    <row r="399" spans="1:5">
      <c r="A399" s="24"/>
      <c r="B399" s="18"/>
      <c r="C399" s="18"/>
      <c r="D399" s="18"/>
      <c r="E399" s="19"/>
    </row>
    <row r="400" spans="1:5">
      <c r="A400" s="25" t="s">
        <v>286</v>
      </c>
      <c r="B400" s="21">
        <v>46011.34</v>
      </c>
      <c r="C400" s="21">
        <v>51691</v>
      </c>
      <c r="D400" s="21">
        <v>80682</v>
      </c>
      <c r="E400" s="20">
        <v>28991</v>
      </c>
    </row>
    <row r="401" spans="1:5">
      <c r="A401" s="26"/>
      <c r="B401" s="18"/>
      <c r="C401" s="18"/>
      <c r="D401" s="18"/>
      <c r="E401" s="19"/>
    </row>
    <row r="402" spans="1:5">
      <c r="A402" s="47" t="s">
        <v>296</v>
      </c>
      <c r="B402" s="21">
        <v>28200975.109999999</v>
      </c>
      <c r="C402" s="21">
        <v>32223697</v>
      </c>
      <c r="D402" s="21">
        <v>30121979</v>
      </c>
      <c r="E402" s="20">
        <v>-2101718</v>
      </c>
    </row>
    <row r="404" spans="1:5" ht="13.5" thickBot="1"/>
    <row r="405" spans="1:5" ht="15">
      <c r="A405" s="27"/>
      <c r="B405" s="15" t="s">
        <v>310</v>
      </c>
      <c r="C405" s="15" t="s">
        <v>302</v>
      </c>
      <c r="D405" s="15" t="s">
        <v>302</v>
      </c>
      <c r="E405" s="15" t="s">
        <v>7</v>
      </c>
    </row>
    <row r="406" spans="1:5" ht="15">
      <c r="A406" s="28" t="s">
        <v>313</v>
      </c>
      <c r="B406" s="16" t="s">
        <v>6</v>
      </c>
      <c r="C406" s="16" t="s">
        <v>6</v>
      </c>
      <c r="D406" s="16" t="s">
        <v>7</v>
      </c>
      <c r="E406" s="17" t="s">
        <v>312</v>
      </c>
    </row>
    <row r="407" spans="1:5" ht="15">
      <c r="A407" s="29" t="s">
        <v>8</v>
      </c>
      <c r="B407" s="30">
        <v>17863345.25</v>
      </c>
      <c r="C407" s="30">
        <v>18763054</v>
      </c>
      <c r="D407" s="30">
        <v>16680800</v>
      </c>
      <c r="E407" s="31">
        <v>-2082254</v>
      </c>
    </row>
    <row r="408" spans="1:5" ht="15">
      <c r="A408" s="29" t="s">
        <v>9</v>
      </c>
      <c r="B408" s="30">
        <v>1581155.5799999998</v>
      </c>
      <c r="C408" s="30">
        <v>1600462</v>
      </c>
      <c r="D408" s="30">
        <v>1123068</v>
      </c>
      <c r="E408" s="31">
        <v>-477394</v>
      </c>
    </row>
    <row r="409" spans="1:5" ht="15">
      <c r="A409" s="29" t="s">
        <v>10</v>
      </c>
      <c r="B409" s="30">
        <v>6598178.4699999997</v>
      </c>
      <c r="C409" s="30">
        <v>6703107</v>
      </c>
      <c r="D409" s="30">
        <v>7382317</v>
      </c>
      <c r="E409" s="31">
        <v>679210</v>
      </c>
    </row>
    <row r="410" spans="1:5" ht="15">
      <c r="A410" s="32" t="s">
        <v>314</v>
      </c>
      <c r="B410" s="33">
        <v>26042679.299999997</v>
      </c>
      <c r="C410" s="33">
        <v>27066623</v>
      </c>
      <c r="D410" s="33">
        <v>25186185</v>
      </c>
      <c r="E410" s="34">
        <v>-1880438</v>
      </c>
    </row>
    <row r="411" spans="1:5" ht="15">
      <c r="A411" s="29" t="s">
        <v>0</v>
      </c>
      <c r="B411" s="30">
        <v>4355.2400000000007</v>
      </c>
      <c r="C411" s="30">
        <v>7175</v>
      </c>
      <c r="D411" s="30">
        <v>7175</v>
      </c>
      <c r="E411" s="31">
        <v>0</v>
      </c>
    </row>
    <row r="412" spans="1:5" ht="15">
      <c r="A412" s="29" t="s">
        <v>305</v>
      </c>
      <c r="B412" s="30">
        <v>55436.580000000009</v>
      </c>
      <c r="C412" s="30">
        <v>183586</v>
      </c>
      <c r="D412" s="30">
        <v>156691</v>
      </c>
      <c r="E412" s="31">
        <v>-26895</v>
      </c>
    </row>
    <row r="413" spans="1:5" ht="15">
      <c r="A413" s="29" t="s">
        <v>13</v>
      </c>
      <c r="B413" s="30">
        <v>67936.13</v>
      </c>
      <c r="C413" s="30">
        <v>217856</v>
      </c>
      <c r="D413" s="30">
        <v>527114</v>
      </c>
      <c r="E413" s="31">
        <v>309258</v>
      </c>
    </row>
    <row r="414" spans="1:5" ht="15">
      <c r="A414" s="32" t="s">
        <v>315</v>
      </c>
      <c r="B414" s="33">
        <v>127727.95000000001</v>
      </c>
      <c r="C414" s="33">
        <v>408617</v>
      </c>
      <c r="D414" s="33">
        <v>690980</v>
      </c>
      <c r="E414" s="34">
        <v>282363</v>
      </c>
    </row>
    <row r="415" spans="1:5" ht="15">
      <c r="A415" s="29" t="s">
        <v>14</v>
      </c>
      <c r="B415" s="30">
        <v>19303.57</v>
      </c>
      <c r="C415" s="30">
        <v>35210</v>
      </c>
      <c r="D415" s="30">
        <v>3000</v>
      </c>
      <c r="E415" s="31">
        <v>-32210</v>
      </c>
    </row>
    <row r="416" spans="1:5" ht="15">
      <c r="A416" s="29" t="s">
        <v>1</v>
      </c>
      <c r="B416" s="30">
        <v>2011264.29</v>
      </c>
      <c r="C416" s="30">
        <v>4698277</v>
      </c>
      <c r="D416" s="30">
        <v>4241814</v>
      </c>
      <c r="E416" s="31">
        <v>-456463</v>
      </c>
    </row>
    <row r="417" spans="1:5" ht="15">
      <c r="A417" s="32" t="s">
        <v>316</v>
      </c>
      <c r="B417" s="33">
        <v>2030567.86</v>
      </c>
      <c r="C417" s="33">
        <v>4733487</v>
      </c>
      <c r="D417" s="33">
        <v>4244814</v>
      </c>
      <c r="E417" s="34">
        <v>-488673</v>
      </c>
    </row>
    <row r="418" spans="1:5" ht="15">
      <c r="A418" s="29" t="s">
        <v>15</v>
      </c>
      <c r="B418" s="30">
        <v>0</v>
      </c>
      <c r="C418" s="30">
        <v>14970</v>
      </c>
      <c r="D418" s="30">
        <v>0</v>
      </c>
      <c r="E418" s="31">
        <v>-14970</v>
      </c>
    </row>
    <row r="419" spans="1:5" ht="15">
      <c r="A419" s="29" t="s">
        <v>16</v>
      </c>
      <c r="B419" s="30">
        <v>0</v>
      </c>
      <c r="C419" s="30">
        <v>0</v>
      </c>
      <c r="D419" s="30">
        <v>0</v>
      </c>
      <c r="E419" s="31">
        <v>0</v>
      </c>
    </row>
    <row r="420" spans="1:5" ht="15">
      <c r="A420" s="29" t="s">
        <v>12</v>
      </c>
      <c r="B420" s="30">
        <v>0</v>
      </c>
      <c r="C420" s="30">
        <v>0</v>
      </c>
      <c r="D420" s="30">
        <v>0</v>
      </c>
      <c r="E420" s="31">
        <v>0</v>
      </c>
    </row>
    <row r="421" spans="1:5" ht="15">
      <c r="A421" s="32" t="s">
        <v>317</v>
      </c>
      <c r="B421" s="33">
        <v>0</v>
      </c>
      <c r="C421" s="33">
        <v>14970</v>
      </c>
      <c r="D421" s="33">
        <v>0</v>
      </c>
      <c r="E421" s="34">
        <v>-14970</v>
      </c>
    </row>
    <row r="422" spans="1:5" ht="15.75" thickBot="1">
      <c r="A422" s="35" t="s">
        <v>318</v>
      </c>
      <c r="B422" s="36">
        <v>28200975.109999996</v>
      </c>
      <c r="C422" s="36">
        <v>32223697</v>
      </c>
      <c r="D422" s="36">
        <v>30121979</v>
      </c>
      <c r="E422" s="37">
        <v>-2101718</v>
      </c>
    </row>
    <row r="426" spans="1:5" ht="15">
      <c r="A426" s="13" t="s">
        <v>306</v>
      </c>
      <c r="B426" s="14"/>
      <c r="C426" s="13" t="s">
        <v>307</v>
      </c>
      <c r="D426" s="14"/>
      <c r="E426" s="14"/>
    </row>
    <row r="427" spans="1:5" ht="15">
      <c r="A427" s="13" t="s">
        <v>308</v>
      </c>
      <c r="B427" s="14"/>
      <c r="C427" s="14"/>
      <c r="D427" s="14"/>
      <c r="E427" s="14"/>
    </row>
    <row r="428" spans="1:5" ht="15">
      <c r="A428" s="13" t="s">
        <v>309</v>
      </c>
      <c r="B428" s="14"/>
      <c r="C428" s="14"/>
      <c r="D428" s="14"/>
      <c r="E428" s="14"/>
    </row>
    <row r="429" spans="1:5" ht="15">
      <c r="A429" s="14"/>
      <c r="B429" s="14"/>
      <c r="C429" s="14"/>
      <c r="D429" s="14"/>
      <c r="E429" s="14"/>
    </row>
    <row r="430" spans="1:5" ht="15">
      <c r="A430" s="48"/>
      <c r="B430" s="49" t="s">
        <v>310</v>
      </c>
      <c r="C430" s="49" t="s">
        <v>302</v>
      </c>
      <c r="D430" s="49" t="s">
        <v>302</v>
      </c>
      <c r="E430" s="49" t="s">
        <v>7</v>
      </c>
    </row>
    <row r="431" spans="1:5" ht="15">
      <c r="A431" s="50" t="s">
        <v>369</v>
      </c>
      <c r="B431" s="49" t="s">
        <v>6</v>
      </c>
      <c r="C431" s="49" t="s">
        <v>6</v>
      </c>
      <c r="D431" s="49" t="s">
        <v>7</v>
      </c>
      <c r="E431" s="51" t="s">
        <v>312</v>
      </c>
    </row>
    <row r="432" spans="1:5">
      <c r="A432" s="25" t="s">
        <v>46</v>
      </c>
      <c r="B432" s="21"/>
      <c r="C432" s="21"/>
      <c r="D432" s="21"/>
      <c r="E432" s="19"/>
    </row>
    <row r="433" spans="1:5">
      <c r="A433" s="24" t="s">
        <v>49</v>
      </c>
      <c r="B433" s="18"/>
      <c r="C433" s="18"/>
      <c r="D433" s="18"/>
      <c r="E433" s="19"/>
    </row>
    <row r="434" spans="1:5">
      <c r="A434" s="22" t="s">
        <v>8</v>
      </c>
      <c r="B434" s="18">
        <v>140161.26</v>
      </c>
      <c r="C434" s="18">
        <v>201173</v>
      </c>
      <c r="D434" s="18">
        <v>102500</v>
      </c>
      <c r="E434" s="18">
        <v>-98673</v>
      </c>
    </row>
    <row r="435" spans="1:5">
      <c r="A435" s="22" t="s">
        <v>9</v>
      </c>
      <c r="B435" s="18">
        <v>12247.5</v>
      </c>
      <c r="C435" s="18">
        <v>12000</v>
      </c>
      <c r="D435" s="18"/>
      <c r="E435" s="18">
        <v>-12000</v>
      </c>
    </row>
    <row r="436" spans="1:5">
      <c r="A436" s="22" t="s">
        <v>10</v>
      </c>
      <c r="B436" s="18">
        <v>59706.12</v>
      </c>
      <c r="C436" s="18">
        <v>71386</v>
      </c>
      <c r="D436" s="18">
        <v>47560</v>
      </c>
      <c r="E436" s="18">
        <v>-23826</v>
      </c>
    </row>
    <row r="437" spans="1:5">
      <c r="A437" s="23" t="s">
        <v>156</v>
      </c>
      <c r="B437" s="20">
        <v>212114.88</v>
      </c>
      <c r="C437" s="20">
        <v>284559</v>
      </c>
      <c r="D437" s="20">
        <v>150060</v>
      </c>
      <c r="E437" s="20">
        <v>-134499</v>
      </c>
    </row>
    <row r="438" spans="1:5">
      <c r="A438" s="24"/>
      <c r="B438" s="18"/>
      <c r="C438" s="18"/>
      <c r="D438" s="18"/>
      <c r="E438" s="19"/>
    </row>
    <row r="439" spans="1:5">
      <c r="A439" s="24" t="s">
        <v>50</v>
      </c>
      <c r="B439" s="18"/>
      <c r="C439" s="18"/>
      <c r="D439" s="18"/>
      <c r="E439" s="19"/>
    </row>
    <row r="440" spans="1:5">
      <c r="A440" s="22" t="s">
        <v>8</v>
      </c>
      <c r="B440" s="18">
        <v>2108.84</v>
      </c>
      <c r="C440" s="18">
        <v>2464</v>
      </c>
      <c r="D440" s="18">
        <v>2464</v>
      </c>
      <c r="E440" s="18">
        <v>0</v>
      </c>
    </row>
    <row r="441" spans="1:5">
      <c r="A441" s="22" t="s">
        <v>10</v>
      </c>
      <c r="B441" s="18">
        <v>1019.34</v>
      </c>
      <c r="C441" s="18">
        <v>1033</v>
      </c>
      <c r="D441" s="18">
        <v>1143</v>
      </c>
      <c r="E441" s="18">
        <v>110</v>
      </c>
    </row>
    <row r="442" spans="1:5">
      <c r="A442" s="23" t="s">
        <v>158</v>
      </c>
      <c r="B442" s="20">
        <v>3128.1800000000003</v>
      </c>
      <c r="C442" s="20">
        <v>3497</v>
      </c>
      <c r="D442" s="20">
        <v>3607</v>
      </c>
      <c r="E442" s="18">
        <v>110</v>
      </c>
    </row>
    <row r="443" spans="1:5">
      <c r="A443" s="24"/>
      <c r="B443" s="18"/>
      <c r="C443" s="18"/>
      <c r="D443" s="18"/>
      <c r="E443" s="19"/>
    </row>
    <row r="444" spans="1:5">
      <c r="A444" s="25" t="s">
        <v>164</v>
      </c>
      <c r="B444" s="21">
        <v>215243.06</v>
      </c>
      <c r="C444" s="21">
        <v>288056</v>
      </c>
      <c r="D444" s="21">
        <v>153667</v>
      </c>
      <c r="E444" s="20">
        <v>-134389</v>
      </c>
    </row>
    <row r="445" spans="1:5">
      <c r="A445" s="26"/>
      <c r="B445" s="18"/>
      <c r="C445" s="18"/>
      <c r="D445" s="18"/>
      <c r="E445" s="19"/>
    </row>
    <row r="446" spans="1:5">
      <c r="A446" s="25" t="s">
        <v>60</v>
      </c>
      <c r="B446" s="21"/>
      <c r="C446" s="21"/>
      <c r="D446" s="21"/>
      <c r="E446" s="19"/>
    </row>
    <row r="447" spans="1:5">
      <c r="A447" s="24" t="s">
        <v>62</v>
      </c>
      <c r="B447" s="18"/>
      <c r="C447" s="18"/>
      <c r="D447" s="18"/>
      <c r="E447" s="18">
        <v>0</v>
      </c>
    </row>
    <row r="448" spans="1:5">
      <c r="A448" s="22" t="s">
        <v>8</v>
      </c>
      <c r="B448" s="18">
        <v>81624.390000000014</v>
      </c>
      <c r="C448" s="18">
        <v>93723</v>
      </c>
      <c r="D448" s="18">
        <v>65897</v>
      </c>
      <c r="E448" s="18">
        <v>-27826</v>
      </c>
    </row>
    <row r="449" spans="1:5">
      <c r="A449" s="22" t="s">
        <v>10</v>
      </c>
      <c r="B449" s="18">
        <v>29050.27</v>
      </c>
      <c r="C449" s="18">
        <v>29051</v>
      </c>
      <c r="D449" s="18">
        <v>30576</v>
      </c>
      <c r="E449" s="18">
        <v>1525</v>
      </c>
    </row>
    <row r="450" spans="1:5">
      <c r="A450" s="23" t="s">
        <v>166</v>
      </c>
      <c r="B450" s="20">
        <v>110674.66000000002</v>
      </c>
      <c r="C450" s="20">
        <v>122774</v>
      </c>
      <c r="D450" s="20">
        <v>96473</v>
      </c>
      <c r="E450" s="20">
        <v>-26301</v>
      </c>
    </row>
    <row r="451" spans="1:5">
      <c r="A451" s="24"/>
      <c r="B451" s="18"/>
      <c r="C451" s="18"/>
      <c r="D451" s="18"/>
      <c r="E451" s="19"/>
    </row>
    <row r="452" spans="1:5">
      <c r="A452" s="24" t="s">
        <v>63</v>
      </c>
      <c r="B452" s="18"/>
      <c r="C452" s="18"/>
      <c r="D452" s="18"/>
      <c r="E452" s="19"/>
    </row>
    <row r="453" spans="1:5">
      <c r="A453" s="22" t="s">
        <v>8</v>
      </c>
      <c r="B453" s="18">
        <v>201747.56</v>
      </c>
      <c r="C453" s="18">
        <v>201061</v>
      </c>
      <c r="D453" s="18">
        <v>201061</v>
      </c>
      <c r="E453" s="18">
        <v>0</v>
      </c>
    </row>
    <row r="454" spans="1:5">
      <c r="A454" s="22" t="s">
        <v>9</v>
      </c>
      <c r="B454" s="18">
        <v>437.5</v>
      </c>
      <c r="C454" s="18"/>
      <c r="D454" s="18"/>
      <c r="E454" s="18">
        <v>0</v>
      </c>
    </row>
    <row r="455" spans="1:5">
      <c r="A455" s="22" t="s">
        <v>10</v>
      </c>
      <c r="B455" s="18">
        <v>74952.429999999993</v>
      </c>
      <c r="C455" s="18">
        <v>74911</v>
      </c>
      <c r="D455" s="18">
        <v>93292</v>
      </c>
      <c r="E455" s="18">
        <v>18381</v>
      </c>
    </row>
    <row r="456" spans="1:5">
      <c r="A456" s="23" t="s">
        <v>167</v>
      </c>
      <c r="B456" s="20">
        <v>277137.49</v>
      </c>
      <c r="C456" s="20">
        <v>275972</v>
      </c>
      <c r="D456" s="20">
        <v>294353</v>
      </c>
      <c r="E456" s="20">
        <v>18381</v>
      </c>
    </row>
    <row r="457" spans="1:5">
      <c r="A457" s="24"/>
      <c r="B457" s="18"/>
      <c r="C457" s="18"/>
      <c r="D457" s="18"/>
      <c r="E457" s="19"/>
    </row>
    <row r="458" spans="1:5">
      <c r="A458" s="24" t="s">
        <v>64</v>
      </c>
      <c r="B458" s="18"/>
      <c r="C458" s="18"/>
      <c r="D458" s="18"/>
      <c r="E458" s="19"/>
    </row>
    <row r="459" spans="1:5">
      <c r="A459" s="22" t="s">
        <v>8</v>
      </c>
      <c r="B459" s="18">
        <v>198892.84</v>
      </c>
      <c r="C459" s="18">
        <v>199155</v>
      </c>
      <c r="D459" s="18">
        <v>120352</v>
      </c>
      <c r="E459" s="18">
        <v>-78803</v>
      </c>
    </row>
    <row r="460" spans="1:5">
      <c r="A460" s="22" t="s">
        <v>10</v>
      </c>
      <c r="B460" s="18">
        <v>75157.66</v>
      </c>
      <c r="C460" s="18">
        <v>75183</v>
      </c>
      <c r="D460" s="18">
        <v>55844</v>
      </c>
      <c r="E460" s="18">
        <v>-19339</v>
      </c>
    </row>
    <row r="461" spans="1:5">
      <c r="A461" s="23" t="s">
        <v>170</v>
      </c>
      <c r="B461" s="20">
        <v>274050.5</v>
      </c>
      <c r="C461" s="20">
        <v>274338</v>
      </c>
      <c r="D461" s="20">
        <v>176196</v>
      </c>
      <c r="E461" s="20">
        <v>-98142</v>
      </c>
    </row>
    <row r="462" spans="1:5">
      <c r="A462" s="24"/>
      <c r="B462" s="18"/>
      <c r="C462" s="18"/>
      <c r="D462" s="18"/>
      <c r="E462" s="19"/>
    </row>
    <row r="463" spans="1:5">
      <c r="A463" s="24" t="s">
        <v>65</v>
      </c>
      <c r="B463" s="18"/>
      <c r="C463" s="18"/>
      <c r="D463" s="18"/>
      <c r="E463" s="19"/>
    </row>
    <row r="464" spans="1:5">
      <c r="A464" s="22" t="s">
        <v>8</v>
      </c>
      <c r="B464" s="18">
        <v>128056.55</v>
      </c>
      <c r="C464" s="18">
        <v>130480</v>
      </c>
      <c r="D464" s="18">
        <v>127769</v>
      </c>
      <c r="E464" s="18">
        <v>-2711</v>
      </c>
    </row>
    <row r="465" spans="1:5">
      <c r="A465" s="22" t="s">
        <v>10</v>
      </c>
      <c r="B465" s="18">
        <v>49419.89</v>
      </c>
      <c r="C465" s="18">
        <v>49690</v>
      </c>
      <c r="D465" s="18">
        <v>59285</v>
      </c>
      <c r="E465" s="18">
        <v>9595</v>
      </c>
    </row>
    <row r="466" spans="1:5">
      <c r="A466" s="23" t="s">
        <v>171</v>
      </c>
      <c r="B466" s="20">
        <v>177476.44</v>
      </c>
      <c r="C466" s="20">
        <v>180170</v>
      </c>
      <c r="D466" s="20">
        <v>187054</v>
      </c>
      <c r="E466" s="20">
        <v>6884</v>
      </c>
    </row>
    <row r="467" spans="1:5">
      <c r="A467" s="24"/>
      <c r="B467" s="18"/>
      <c r="C467" s="18"/>
      <c r="D467" s="18"/>
      <c r="E467" s="19"/>
    </row>
    <row r="468" spans="1:5">
      <c r="A468" s="25" t="s">
        <v>172</v>
      </c>
      <c r="B468" s="21">
        <v>839339.09000000008</v>
      </c>
      <c r="C468" s="21">
        <v>853254</v>
      </c>
      <c r="D468" s="21">
        <v>754076</v>
      </c>
      <c r="E468" s="20">
        <v>-99178</v>
      </c>
    </row>
    <row r="469" spans="1:5">
      <c r="A469" s="26"/>
      <c r="B469" s="18"/>
      <c r="C469" s="18"/>
      <c r="D469" s="18"/>
      <c r="E469" s="19"/>
    </row>
    <row r="470" spans="1:5">
      <c r="A470" s="25" t="s">
        <v>23</v>
      </c>
      <c r="B470" s="21"/>
      <c r="C470" s="21"/>
      <c r="D470" s="21"/>
      <c r="E470" s="19"/>
    </row>
    <row r="471" spans="1:5">
      <c r="A471" s="24" t="s">
        <v>24</v>
      </c>
      <c r="B471" s="18"/>
      <c r="C471" s="18"/>
      <c r="D471" s="18"/>
      <c r="E471" s="19"/>
    </row>
    <row r="472" spans="1:5">
      <c r="A472" s="22" t="s">
        <v>8</v>
      </c>
      <c r="B472" s="18">
        <v>101424.3</v>
      </c>
      <c r="C472" s="18">
        <v>84326</v>
      </c>
      <c r="D472" s="18">
        <v>92326</v>
      </c>
      <c r="E472" s="18">
        <v>8000</v>
      </c>
    </row>
    <row r="473" spans="1:5">
      <c r="A473" s="22" t="s">
        <v>10</v>
      </c>
      <c r="B473" s="18">
        <v>42293.06</v>
      </c>
      <c r="C473" s="18">
        <v>31738</v>
      </c>
      <c r="D473" s="18">
        <v>42839</v>
      </c>
      <c r="E473" s="18">
        <v>11101</v>
      </c>
    </row>
    <row r="474" spans="1:5">
      <c r="A474" s="23" t="s">
        <v>174</v>
      </c>
      <c r="B474" s="20">
        <v>143717.35999999999</v>
      </c>
      <c r="C474" s="20">
        <v>116064</v>
      </c>
      <c r="D474" s="20">
        <v>135165</v>
      </c>
      <c r="E474" s="20">
        <v>19101</v>
      </c>
    </row>
    <row r="475" spans="1:5">
      <c r="A475" s="24"/>
      <c r="B475" s="18"/>
      <c r="C475" s="18"/>
      <c r="D475" s="18"/>
      <c r="E475" s="19"/>
    </row>
    <row r="476" spans="1:5">
      <c r="A476" s="24" t="s">
        <v>85</v>
      </c>
      <c r="B476" s="18"/>
      <c r="C476" s="18"/>
      <c r="D476" s="18"/>
      <c r="E476" s="19"/>
    </row>
    <row r="477" spans="1:5">
      <c r="A477" s="22" t="s">
        <v>8</v>
      </c>
      <c r="B477" s="18">
        <v>30655.64</v>
      </c>
      <c r="C477" s="18">
        <v>43258</v>
      </c>
      <c r="D477" s="18"/>
      <c r="E477" s="18">
        <v>-43258</v>
      </c>
    </row>
    <row r="478" spans="1:5">
      <c r="A478" s="22" t="s">
        <v>10</v>
      </c>
      <c r="B478" s="18">
        <v>14658.07</v>
      </c>
      <c r="C478" s="18">
        <v>14658</v>
      </c>
      <c r="D478" s="18"/>
      <c r="E478" s="18">
        <v>-14658</v>
      </c>
    </row>
    <row r="479" spans="1:5">
      <c r="A479" s="22" t="s">
        <v>305</v>
      </c>
      <c r="B479" s="18">
        <v>0</v>
      </c>
      <c r="C479" s="18">
        <v>0</v>
      </c>
      <c r="D479" s="18"/>
      <c r="E479" s="18">
        <v>0</v>
      </c>
    </row>
    <row r="480" spans="1:5">
      <c r="A480" s="23" t="s">
        <v>176</v>
      </c>
      <c r="B480" s="20">
        <v>45313.71</v>
      </c>
      <c r="C480" s="20">
        <v>57916</v>
      </c>
      <c r="D480" s="20"/>
      <c r="E480" s="20">
        <v>-57916</v>
      </c>
    </row>
    <row r="481" spans="1:5">
      <c r="A481" s="24"/>
      <c r="B481" s="18"/>
      <c r="C481" s="18"/>
      <c r="D481" s="18"/>
      <c r="E481" s="19"/>
    </row>
    <row r="482" spans="1:5">
      <c r="A482" s="24" t="s">
        <v>78</v>
      </c>
      <c r="B482" s="18"/>
      <c r="C482" s="18"/>
      <c r="D482" s="18"/>
      <c r="E482" s="19"/>
    </row>
    <row r="483" spans="1:5">
      <c r="A483" s="22" t="s">
        <v>8</v>
      </c>
      <c r="B483" s="18">
        <v>130353.33</v>
      </c>
      <c r="C483" s="18"/>
      <c r="D483" s="18"/>
      <c r="E483" s="18">
        <v>0</v>
      </c>
    </row>
    <row r="484" spans="1:5">
      <c r="A484" s="22" t="s">
        <v>10</v>
      </c>
      <c r="B484" s="18">
        <v>60483.97</v>
      </c>
      <c r="C484" s="18"/>
      <c r="D484" s="18"/>
      <c r="E484" s="18">
        <v>0</v>
      </c>
    </row>
    <row r="485" spans="1:5">
      <c r="A485" s="23" t="s">
        <v>177</v>
      </c>
      <c r="B485" s="20">
        <v>190837.3</v>
      </c>
      <c r="C485" s="20">
        <v>0</v>
      </c>
      <c r="D485" s="20"/>
      <c r="E485" s="20">
        <v>0</v>
      </c>
    </row>
    <row r="486" spans="1:5">
      <c r="A486" s="24"/>
      <c r="B486" s="18"/>
      <c r="C486" s="18"/>
      <c r="D486" s="18"/>
      <c r="E486" s="19"/>
    </row>
    <row r="487" spans="1:5">
      <c r="A487" s="24" t="s">
        <v>81</v>
      </c>
      <c r="B487" s="18"/>
      <c r="C487" s="18"/>
      <c r="D487" s="18"/>
      <c r="E487" s="19"/>
    </row>
    <row r="488" spans="1:5">
      <c r="A488" s="22" t="s">
        <v>8</v>
      </c>
      <c r="B488" s="18">
        <v>16656.2</v>
      </c>
      <c r="C488" s="18">
        <v>16656</v>
      </c>
      <c r="D488" s="18">
        <v>16656</v>
      </c>
      <c r="E488" s="18">
        <v>0</v>
      </c>
    </row>
    <row r="489" spans="1:5">
      <c r="A489" s="22" t="s">
        <v>10</v>
      </c>
      <c r="B489" s="18">
        <v>6182.8</v>
      </c>
      <c r="C489" s="18">
        <v>6183</v>
      </c>
      <c r="D489" s="18">
        <v>7728</v>
      </c>
      <c r="E489" s="18">
        <v>1545</v>
      </c>
    </row>
    <row r="490" spans="1:5">
      <c r="A490" s="23" t="s">
        <v>178</v>
      </c>
      <c r="B490" s="20">
        <v>22839</v>
      </c>
      <c r="C490" s="20">
        <v>22839</v>
      </c>
      <c r="D490" s="20">
        <v>24384</v>
      </c>
      <c r="E490" s="20">
        <v>1545</v>
      </c>
    </row>
    <row r="491" spans="1:5">
      <c r="A491" s="24"/>
      <c r="B491" s="18"/>
      <c r="C491" s="18"/>
      <c r="D491" s="18"/>
      <c r="E491" s="19"/>
    </row>
    <row r="492" spans="1:5">
      <c r="A492" s="24" t="s">
        <v>83</v>
      </c>
      <c r="B492" s="18"/>
      <c r="C492" s="18"/>
      <c r="D492" s="18"/>
      <c r="E492" s="19"/>
    </row>
    <row r="493" spans="1:5">
      <c r="A493" s="22" t="s">
        <v>8</v>
      </c>
      <c r="B493" s="18">
        <v>185715.31</v>
      </c>
      <c r="C493" s="18">
        <v>186619</v>
      </c>
      <c r="D493" s="18">
        <v>167739</v>
      </c>
      <c r="E493" s="18">
        <v>-18880</v>
      </c>
    </row>
    <row r="494" spans="1:5">
      <c r="A494" s="22" t="s">
        <v>10</v>
      </c>
      <c r="B494" s="18">
        <v>69868.03</v>
      </c>
      <c r="C494" s="18">
        <v>69868</v>
      </c>
      <c r="D494" s="18">
        <v>77831</v>
      </c>
      <c r="E494" s="18">
        <v>7963</v>
      </c>
    </row>
    <row r="495" spans="1:5">
      <c r="A495" s="23" t="s">
        <v>179</v>
      </c>
      <c r="B495" s="20">
        <v>255583.34</v>
      </c>
      <c r="C495" s="20">
        <v>256487</v>
      </c>
      <c r="D495" s="20">
        <v>245570</v>
      </c>
      <c r="E495" s="20">
        <v>-10917</v>
      </c>
    </row>
    <row r="496" spans="1:5">
      <c r="A496" s="24"/>
      <c r="B496" s="18"/>
      <c r="C496" s="18"/>
      <c r="D496" s="18"/>
      <c r="E496" s="19"/>
    </row>
    <row r="497" spans="1:5">
      <c r="A497" s="24" t="s">
        <v>86</v>
      </c>
      <c r="B497" s="18"/>
      <c r="C497" s="18"/>
      <c r="D497" s="18"/>
      <c r="E497" s="19"/>
    </row>
    <row r="498" spans="1:5">
      <c r="A498" s="22" t="s">
        <v>8</v>
      </c>
      <c r="B498" s="18">
        <v>85905.31</v>
      </c>
      <c r="C498" s="18">
        <v>97866</v>
      </c>
      <c r="D498" s="18">
        <v>97866</v>
      </c>
      <c r="E498" s="18">
        <v>0</v>
      </c>
    </row>
    <row r="499" spans="1:5">
      <c r="A499" s="22" t="s">
        <v>10</v>
      </c>
      <c r="B499" s="18">
        <v>42435.6</v>
      </c>
      <c r="C499" s="18">
        <v>45410</v>
      </c>
      <c r="D499" s="18">
        <v>45410</v>
      </c>
      <c r="E499" s="18">
        <v>0</v>
      </c>
    </row>
    <row r="500" spans="1:5">
      <c r="A500" s="23" t="s">
        <v>180</v>
      </c>
      <c r="B500" s="20">
        <v>128340.91</v>
      </c>
      <c r="C500" s="20">
        <v>143276</v>
      </c>
      <c r="D500" s="20">
        <v>143276</v>
      </c>
      <c r="E500" s="20">
        <v>0</v>
      </c>
    </row>
    <row r="501" spans="1:5">
      <c r="A501" s="24"/>
      <c r="B501" s="18"/>
      <c r="C501" s="18"/>
      <c r="D501" s="18"/>
      <c r="E501" s="19"/>
    </row>
    <row r="502" spans="1:5">
      <c r="A502" s="24" t="s">
        <v>82</v>
      </c>
      <c r="B502" s="18"/>
      <c r="C502" s="18"/>
      <c r="D502" s="18"/>
      <c r="E502" s="19"/>
    </row>
    <row r="503" spans="1:5">
      <c r="A503" s="22" t="s">
        <v>8</v>
      </c>
      <c r="B503" s="18">
        <v>231858.93</v>
      </c>
      <c r="C503" s="18">
        <v>231859</v>
      </c>
      <c r="D503" s="18">
        <v>247751</v>
      </c>
      <c r="E503" s="18">
        <v>15892</v>
      </c>
    </row>
    <row r="504" spans="1:5">
      <c r="A504" s="22" t="s">
        <v>10</v>
      </c>
      <c r="B504" s="18">
        <v>88270.92</v>
      </c>
      <c r="C504" s="18">
        <v>88271</v>
      </c>
      <c r="D504" s="18">
        <v>114956</v>
      </c>
      <c r="E504" s="18">
        <v>26685</v>
      </c>
    </row>
    <row r="505" spans="1:5">
      <c r="A505" s="23" t="s">
        <v>181</v>
      </c>
      <c r="B505" s="20">
        <v>320129.84999999998</v>
      </c>
      <c r="C505" s="20">
        <v>320130</v>
      </c>
      <c r="D505" s="20">
        <v>362707</v>
      </c>
      <c r="E505" s="20">
        <v>42577</v>
      </c>
    </row>
    <row r="506" spans="1:5">
      <c r="A506" s="24"/>
      <c r="B506" s="18"/>
      <c r="C506" s="18"/>
      <c r="D506" s="18"/>
      <c r="E506" s="19"/>
    </row>
    <row r="507" spans="1:5">
      <c r="A507" s="24" t="s">
        <v>94</v>
      </c>
      <c r="B507" s="18"/>
      <c r="C507" s="18"/>
      <c r="D507" s="18"/>
      <c r="E507" s="19"/>
    </row>
    <row r="508" spans="1:5">
      <c r="A508" s="22" t="s">
        <v>8</v>
      </c>
      <c r="B508" s="18">
        <v>168006.84999999998</v>
      </c>
      <c r="C508" s="18">
        <v>168008</v>
      </c>
      <c r="D508" s="18">
        <v>157921</v>
      </c>
      <c r="E508" s="18">
        <v>-10087</v>
      </c>
    </row>
    <row r="509" spans="1:5">
      <c r="A509" s="22" t="s">
        <v>10</v>
      </c>
      <c r="B509" s="18">
        <v>62811.08</v>
      </c>
      <c r="C509" s="18">
        <v>62811</v>
      </c>
      <c r="D509" s="18">
        <v>73275</v>
      </c>
      <c r="E509" s="18">
        <v>10464</v>
      </c>
    </row>
    <row r="510" spans="1:5">
      <c r="A510" s="23" t="s">
        <v>182</v>
      </c>
      <c r="B510" s="20">
        <v>230817.93</v>
      </c>
      <c r="C510" s="20">
        <v>230819</v>
      </c>
      <c r="D510" s="20">
        <v>231196</v>
      </c>
      <c r="E510" s="20">
        <v>377</v>
      </c>
    </row>
    <row r="511" spans="1:5">
      <c r="A511" s="24"/>
      <c r="B511" s="18"/>
      <c r="C511" s="18"/>
      <c r="D511" s="18"/>
      <c r="E511" s="19"/>
    </row>
    <row r="512" spans="1:5">
      <c r="A512" s="24" t="s">
        <v>95</v>
      </c>
      <c r="B512" s="18"/>
      <c r="C512" s="18"/>
      <c r="D512" s="18"/>
      <c r="E512" s="19"/>
    </row>
    <row r="513" spans="1:5">
      <c r="A513" s="22" t="s">
        <v>8</v>
      </c>
      <c r="B513" s="18">
        <v>80048.11</v>
      </c>
      <c r="C513" s="18">
        <v>85147</v>
      </c>
      <c r="D513" s="18">
        <v>59267</v>
      </c>
      <c r="E513" s="18">
        <v>-25880</v>
      </c>
    </row>
    <row r="514" spans="1:5">
      <c r="A514" s="22" t="s">
        <v>10</v>
      </c>
      <c r="B514" s="18">
        <v>27033.7</v>
      </c>
      <c r="C514" s="18">
        <v>27034</v>
      </c>
      <c r="D514" s="18">
        <v>27500</v>
      </c>
      <c r="E514" s="18">
        <v>466</v>
      </c>
    </row>
    <row r="515" spans="1:5">
      <c r="A515" s="23" t="s">
        <v>183</v>
      </c>
      <c r="B515" s="20">
        <v>107081.81</v>
      </c>
      <c r="C515" s="20">
        <v>112181</v>
      </c>
      <c r="D515" s="20">
        <v>86767</v>
      </c>
      <c r="E515" s="20">
        <v>-25414</v>
      </c>
    </row>
    <row r="516" spans="1:5">
      <c r="A516" s="24"/>
      <c r="B516" s="18"/>
      <c r="C516" s="18"/>
      <c r="D516" s="18"/>
      <c r="E516" s="19"/>
    </row>
    <row r="517" spans="1:5">
      <c r="A517" s="24" t="s">
        <v>84</v>
      </c>
      <c r="B517" s="18"/>
      <c r="C517" s="18"/>
      <c r="D517" s="18"/>
      <c r="E517" s="19"/>
    </row>
    <row r="518" spans="1:5">
      <c r="A518" s="22" t="s">
        <v>8</v>
      </c>
      <c r="B518" s="18">
        <v>90030.85</v>
      </c>
      <c r="C518" s="18">
        <v>128550</v>
      </c>
      <c r="D518" s="18">
        <v>128550</v>
      </c>
      <c r="E518" s="18">
        <v>0</v>
      </c>
    </row>
    <row r="519" spans="1:5">
      <c r="A519" s="22" t="s">
        <v>10</v>
      </c>
      <c r="B519" s="18">
        <v>34598.28</v>
      </c>
      <c r="C519" s="18">
        <v>34598</v>
      </c>
      <c r="D519" s="18">
        <v>59647</v>
      </c>
      <c r="E519" s="18">
        <v>25049</v>
      </c>
    </row>
    <row r="520" spans="1:5">
      <c r="A520" s="23" t="s">
        <v>184</v>
      </c>
      <c r="B520" s="20">
        <v>124629.13</v>
      </c>
      <c r="C520" s="20">
        <v>163148</v>
      </c>
      <c r="D520" s="20">
        <v>188197</v>
      </c>
      <c r="E520" s="20">
        <v>25049</v>
      </c>
    </row>
    <row r="521" spans="1:5">
      <c r="A521" s="24"/>
      <c r="B521" s="18"/>
      <c r="C521" s="18"/>
      <c r="D521" s="18"/>
      <c r="E521" s="19"/>
    </row>
    <row r="522" spans="1:5">
      <c r="A522" s="24" t="s">
        <v>87</v>
      </c>
      <c r="B522" s="18"/>
      <c r="C522" s="18"/>
      <c r="D522" s="18"/>
      <c r="E522" s="19"/>
    </row>
    <row r="523" spans="1:5">
      <c r="A523" s="22" t="s">
        <v>8</v>
      </c>
      <c r="B523" s="18">
        <v>23763.01</v>
      </c>
      <c r="C523" s="18"/>
      <c r="D523" s="18"/>
      <c r="E523" s="18">
        <v>0</v>
      </c>
    </row>
    <row r="524" spans="1:5">
      <c r="A524" s="22" t="s">
        <v>9</v>
      </c>
      <c r="B524" s="18">
        <v>39</v>
      </c>
      <c r="C524" s="18"/>
      <c r="D524" s="18"/>
      <c r="E524" s="18">
        <v>0</v>
      </c>
    </row>
    <row r="525" spans="1:5">
      <c r="A525" s="22" t="s">
        <v>10</v>
      </c>
      <c r="B525" s="18">
        <v>11026.01</v>
      </c>
      <c r="C525" s="18"/>
      <c r="D525" s="18"/>
      <c r="E525" s="18">
        <v>0</v>
      </c>
    </row>
    <row r="526" spans="1:5">
      <c r="A526" s="23" t="s">
        <v>187</v>
      </c>
      <c r="B526" s="20">
        <v>34828.019999999997</v>
      </c>
      <c r="C526" s="20">
        <v>0</v>
      </c>
      <c r="D526" s="20"/>
      <c r="E526" s="18">
        <v>0</v>
      </c>
    </row>
    <row r="527" spans="1:5">
      <c r="A527" s="24"/>
      <c r="B527" s="18"/>
      <c r="C527" s="18"/>
      <c r="D527" s="18"/>
      <c r="E527" s="19"/>
    </row>
    <row r="528" spans="1:5">
      <c r="A528" s="24" t="s">
        <v>96</v>
      </c>
      <c r="B528" s="18"/>
      <c r="C528" s="18"/>
      <c r="D528" s="18"/>
      <c r="E528" s="19"/>
    </row>
    <row r="529" spans="1:5">
      <c r="A529" s="22" t="s">
        <v>8</v>
      </c>
      <c r="B529" s="18">
        <v>82925.62</v>
      </c>
      <c r="C529" s="18">
        <v>82926</v>
      </c>
      <c r="D529" s="18">
        <v>82926</v>
      </c>
      <c r="E529" s="18">
        <v>0</v>
      </c>
    </row>
    <row r="530" spans="1:5">
      <c r="A530" s="22" t="s">
        <v>10</v>
      </c>
      <c r="B530" s="18">
        <v>30781.93</v>
      </c>
      <c r="C530" s="18">
        <v>30782</v>
      </c>
      <c r="D530" s="18">
        <v>38478</v>
      </c>
      <c r="E530" s="18">
        <v>7696</v>
      </c>
    </row>
    <row r="531" spans="1:5">
      <c r="A531" s="23" t="s">
        <v>188</v>
      </c>
      <c r="B531" s="20">
        <v>113707.54999999999</v>
      </c>
      <c r="C531" s="20">
        <v>113708</v>
      </c>
      <c r="D531" s="20">
        <v>121404</v>
      </c>
      <c r="E531" s="20">
        <v>7696</v>
      </c>
    </row>
    <row r="532" spans="1:5">
      <c r="A532" s="24"/>
      <c r="B532" s="18"/>
      <c r="C532" s="18"/>
      <c r="D532" s="18"/>
      <c r="E532" s="19"/>
    </row>
    <row r="533" spans="1:5">
      <c r="A533" s="24" t="s">
        <v>89</v>
      </c>
      <c r="B533" s="18"/>
      <c r="C533" s="18"/>
      <c r="D533" s="18"/>
      <c r="E533" s="19"/>
    </row>
    <row r="534" spans="1:5">
      <c r="A534" s="22" t="s">
        <v>8</v>
      </c>
      <c r="B534" s="18">
        <v>126661.6</v>
      </c>
      <c r="C534" s="18">
        <v>117875</v>
      </c>
      <c r="D534" s="18">
        <v>117875</v>
      </c>
      <c r="E534" s="18">
        <v>0</v>
      </c>
    </row>
    <row r="535" spans="1:5">
      <c r="A535" s="22" t="s">
        <v>10</v>
      </c>
      <c r="B535" s="18">
        <v>47832.09</v>
      </c>
      <c r="C535" s="18">
        <v>47832</v>
      </c>
      <c r="D535" s="18">
        <v>54694</v>
      </c>
      <c r="E535" s="18">
        <v>6862</v>
      </c>
    </row>
    <row r="536" spans="1:5">
      <c r="A536" s="23" t="s">
        <v>189</v>
      </c>
      <c r="B536" s="20">
        <v>174493.69</v>
      </c>
      <c r="C536" s="20">
        <v>165707</v>
      </c>
      <c r="D536" s="20">
        <v>172569</v>
      </c>
      <c r="E536" s="20">
        <v>6862</v>
      </c>
    </row>
    <row r="537" spans="1:5">
      <c r="A537" s="24"/>
      <c r="B537" s="18"/>
      <c r="C537" s="18"/>
      <c r="D537" s="18"/>
      <c r="E537" s="19"/>
    </row>
    <row r="538" spans="1:5">
      <c r="A538" s="24" t="s">
        <v>88</v>
      </c>
      <c r="B538" s="18"/>
      <c r="C538" s="18"/>
      <c r="D538" s="18"/>
      <c r="E538" s="19"/>
    </row>
    <row r="539" spans="1:5">
      <c r="A539" s="22" t="s">
        <v>8</v>
      </c>
      <c r="B539" s="18">
        <v>64822</v>
      </c>
      <c r="C539" s="18">
        <v>60249</v>
      </c>
      <c r="D539" s="18">
        <v>36749</v>
      </c>
      <c r="E539" s="18">
        <v>-23500</v>
      </c>
    </row>
    <row r="540" spans="1:5">
      <c r="A540" s="22" t="s">
        <v>10</v>
      </c>
      <c r="B540" s="18">
        <v>22654.880000000001</v>
      </c>
      <c r="C540" s="18">
        <v>22655</v>
      </c>
      <c r="D540" s="18">
        <v>17051</v>
      </c>
      <c r="E540" s="18">
        <v>-5604</v>
      </c>
    </row>
    <row r="541" spans="1:5">
      <c r="A541" s="23" t="s">
        <v>190</v>
      </c>
      <c r="B541" s="20">
        <v>87476.88</v>
      </c>
      <c r="C541" s="20">
        <v>82904</v>
      </c>
      <c r="D541" s="20">
        <v>53800</v>
      </c>
      <c r="E541" s="20">
        <v>-29104</v>
      </c>
    </row>
    <row r="542" spans="1:5">
      <c r="A542" s="24"/>
      <c r="B542" s="18"/>
      <c r="C542" s="18"/>
      <c r="D542" s="18"/>
      <c r="E542" s="19"/>
    </row>
    <row r="543" spans="1:5">
      <c r="A543" s="24" t="s">
        <v>90</v>
      </c>
      <c r="B543" s="18"/>
      <c r="C543" s="18"/>
      <c r="D543" s="18"/>
      <c r="E543" s="19"/>
    </row>
    <row r="544" spans="1:5">
      <c r="A544" s="22" t="s">
        <v>8</v>
      </c>
      <c r="B544" s="18">
        <v>133410.33000000002</v>
      </c>
      <c r="C544" s="18">
        <v>17516</v>
      </c>
      <c r="D544" s="18">
        <v>48132</v>
      </c>
      <c r="E544" s="18">
        <v>30616</v>
      </c>
    </row>
    <row r="545" spans="1:5">
      <c r="A545" s="22" t="s">
        <v>10</v>
      </c>
      <c r="B545" s="18">
        <v>63446.600000000006</v>
      </c>
      <c r="C545" s="18">
        <v>5789</v>
      </c>
      <c r="D545" s="18">
        <v>22333</v>
      </c>
      <c r="E545" s="18">
        <v>16544</v>
      </c>
    </row>
    <row r="546" spans="1:5">
      <c r="A546" s="23" t="s">
        <v>194</v>
      </c>
      <c r="B546" s="20">
        <v>196856.93000000002</v>
      </c>
      <c r="C546" s="20">
        <v>23305</v>
      </c>
      <c r="D546" s="20">
        <v>70465</v>
      </c>
      <c r="E546" s="20">
        <v>47160</v>
      </c>
    </row>
    <row r="547" spans="1:5">
      <c r="A547" s="24"/>
      <c r="B547" s="18"/>
      <c r="C547" s="18"/>
      <c r="D547" s="18"/>
      <c r="E547" s="19"/>
    </row>
    <row r="548" spans="1:5">
      <c r="A548" s="25" t="s">
        <v>195</v>
      </c>
      <c r="B548" s="21">
        <v>2176653.41</v>
      </c>
      <c r="C548" s="21">
        <v>1808484</v>
      </c>
      <c r="D548" s="21">
        <v>1835500</v>
      </c>
      <c r="E548" s="20">
        <v>27016</v>
      </c>
    </row>
    <row r="549" spans="1:5">
      <c r="A549" s="26"/>
      <c r="B549" s="18"/>
      <c r="C549" s="18"/>
      <c r="D549" s="18"/>
      <c r="E549" s="19"/>
    </row>
    <row r="550" spans="1:5">
      <c r="A550" s="25" t="s">
        <v>69</v>
      </c>
      <c r="B550" s="21"/>
      <c r="C550" s="21"/>
      <c r="D550" s="21"/>
      <c r="E550" s="19"/>
    </row>
    <row r="551" spans="1:5">
      <c r="A551" s="24" t="s">
        <v>72</v>
      </c>
      <c r="B551" s="18"/>
      <c r="C551" s="18"/>
      <c r="D551" s="18"/>
      <c r="E551" s="19"/>
    </row>
    <row r="552" spans="1:5">
      <c r="A552" s="22" t="s">
        <v>8</v>
      </c>
      <c r="B552" s="18">
        <v>480962.11</v>
      </c>
      <c r="C552" s="18">
        <v>456348</v>
      </c>
      <c r="D552" s="18">
        <v>503848</v>
      </c>
      <c r="E552" s="18">
        <v>47500</v>
      </c>
    </row>
    <row r="553" spans="1:5">
      <c r="A553" s="22" t="s">
        <v>9</v>
      </c>
      <c r="B553" s="18"/>
      <c r="C553" s="18"/>
      <c r="D553" s="18"/>
      <c r="E553" s="19"/>
    </row>
    <row r="554" spans="1:5">
      <c r="A554" s="22" t="s">
        <v>10</v>
      </c>
      <c r="B554" s="18">
        <v>180927.48</v>
      </c>
      <c r="C554" s="18">
        <v>180927</v>
      </c>
      <c r="D554" s="18">
        <v>233785</v>
      </c>
      <c r="E554" s="18">
        <v>52858</v>
      </c>
    </row>
    <row r="555" spans="1:5">
      <c r="A555" s="23" t="s">
        <v>196</v>
      </c>
      <c r="B555" s="20">
        <v>661889.59</v>
      </c>
      <c r="C555" s="20">
        <v>637275</v>
      </c>
      <c r="D555" s="20">
        <v>737633</v>
      </c>
      <c r="E555" s="20">
        <v>100358</v>
      </c>
    </row>
    <row r="556" spans="1:5">
      <c r="A556" s="24"/>
      <c r="B556" s="18"/>
      <c r="C556" s="18"/>
      <c r="D556" s="18"/>
      <c r="E556" s="19"/>
    </row>
    <row r="557" spans="1:5">
      <c r="A557" s="24" t="s">
        <v>71</v>
      </c>
      <c r="B557" s="18"/>
      <c r="C557" s="18"/>
      <c r="D557" s="18"/>
      <c r="E557" s="19"/>
    </row>
    <row r="558" spans="1:5">
      <c r="A558" s="22" t="s">
        <v>8</v>
      </c>
      <c r="B558" s="18">
        <v>321983.34000000003</v>
      </c>
      <c r="C558" s="18">
        <v>325069</v>
      </c>
      <c r="D558" s="18">
        <v>311417</v>
      </c>
      <c r="E558" s="18">
        <v>-13652</v>
      </c>
    </row>
    <row r="559" spans="1:5">
      <c r="A559" s="22" t="s">
        <v>10</v>
      </c>
      <c r="B559" s="18">
        <v>135343.85</v>
      </c>
      <c r="C559" s="18">
        <v>125465</v>
      </c>
      <c r="D559" s="18">
        <v>144497</v>
      </c>
      <c r="E559" s="18">
        <v>19032</v>
      </c>
    </row>
    <row r="560" spans="1:5">
      <c r="A560" s="23" t="s">
        <v>197</v>
      </c>
      <c r="B560" s="20">
        <v>457327.19000000006</v>
      </c>
      <c r="C560" s="20">
        <v>450534</v>
      </c>
      <c r="D560" s="20">
        <v>455914</v>
      </c>
      <c r="E560" s="20">
        <v>5380</v>
      </c>
    </row>
    <row r="561" spans="1:5">
      <c r="A561" s="24"/>
      <c r="B561" s="18"/>
      <c r="C561" s="18"/>
      <c r="D561" s="18"/>
      <c r="E561" s="19"/>
    </row>
    <row r="562" spans="1:5">
      <c r="A562" s="24" t="s">
        <v>73</v>
      </c>
      <c r="B562" s="18"/>
      <c r="C562" s="18"/>
      <c r="D562" s="18"/>
      <c r="E562" s="19"/>
    </row>
    <row r="563" spans="1:5">
      <c r="A563" s="22" t="s">
        <v>8</v>
      </c>
      <c r="B563" s="18">
        <v>416006.47000000003</v>
      </c>
      <c r="C563" s="18">
        <v>398288</v>
      </c>
      <c r="D563" s="18">
        <v>375547</v>
      </c>
      <c r="E563" s="18">
        <v>-22741</v>
      </c>
    </row>
    <row r="564" spans="1:5">
      <c r="A564" s="22" t="s">
        <v>10</v>
      </c>
      <c r="B564" s="18">
        <v>161172.41999999998</v>
      </c>
      <c r="C564" s="18">
        <v>149684</v>
      </c>
      <c r="D564" s="18">
        <v>174254</v>
      </c>
      <c r="E564" s="18">
        <v>24570</v>
      </c>
    </row>
    <row r="565" spans="1:5">
      <c r="A565" s="23" t="s">
        <v>198</v>
      </c>
      <c r="B565" s="20">
        <v>577178.89</v>
      </c>
      <c r="C565" s="20">
        <v>547972</v>
      </c>
      <c r="D565" s="20">
        <v>549801</v>
      </c>
      <c r="E565" s="20">
        <v>1829</v>
      </c>
    </row>
    <row r="566" spans="1:5">
      <c r="A566" s="24"/>
      <c r="B566" s="18"/>
      <c r="C566" s="18"/>
      <c r="D566" s="18"/>
      <c r="E566" s="19"/>
    </row>
    <row r="567" spans="1:5">
      <c r="A567" s="24" t="s">
        <v>74</v>
      </c>
      <c r="B567" s="18"/>
      <c r="C567" s="18"/>
      <c r="D567" s="18"/>
      <c r="E567" s="19"/>
    </row>
    <row r="568" spans="1:5">
      <c r="A568" s="22" t="s">
        <v>8</v>
      </c>
      <c r="B568" s="18">
        <v>111468.5</v>
      </c>
      <c r="C568" s="18">
        <v>106445</v>
      </c>
      <c r="D568" s="18">
        <v>106445</v>
      </c>
      <c r="E568" s="18">
        <v>0</v>
      </c>
    </row>
    <row r="569" spans="1:5">
      <c r="A569" s="22" t="s">
        <v>10</v>
      </c>
      <c r="B569" s="18">
        <v>41869.100000000006</v>
      </c>
      <c r="C569" s="18">
        <v>42093</v>
      </c>
      <c r="D569" s="18">
        <v>49390</v>
      </c>
      <c r="E569" s="18">
        <v>7297</v>
      </c>
    </row>
    <row r="570" spans="1:5">
      <c r="A570" s="23" t="s">
        <v>199</v>
      </c>
      <c r="B570" s="20">
        <v>153337.60000000001</v>
      </c>
      <c r="C570" s="20">
        <v>148538</v>
      </c>
      <c r="D570" s="20">
        <v>155835</v>
      </c>
      <c r="E570" s="20">
        <v>7297</v>
      </c>
    </row>
    <row r="571" spans="1:5">
      <c r="A571" s="24"/>
      <c r="B571" s="18"/>
      <c r="C571" s="18"/>
      <c r="D571" s="18"/>
      <c r="E571" s="19"/>
    </row>
    <row r="572" spans="1:5">
      <c r="A572" s="24" t="s">
        <v>75</v>
      </c>
      <c r="B572" s="18"/>
      <c r="C572" s="18"/>
      <c r="D572" s="18"/>
      <c r="E572" s="19"/>
    </row>
    <row r="573" spans="1:5">
      <c r="A573" s="22" t="s">
        <v>8</v>
      </c>
      <c r="B573" s="18">
        <v>146745</v>
      </c>
      <c r="C573" s="18">
        <v>150281</v>
      </c>
      <c r="D573" s="18">
        <v>150281</v>
      </c>
      <c r="E573" s="18">
        <v>0</v>
      </c>
    </row>
    <row r="574" spans="1:5">
      <c r="A574" s="22" t="s">
        <v>10</v>
      </c>
      <c r="B574" s="18">
        <v>54143.66</v>
      </c>
      <c r="C574" s="18">
        <v>54145</v>
      </c>
      <c r="D574" s="18">
        <v>69730</v>
      </c>
      <c r="E574" s="18">
        <v>15585</v>
      </c>
    </row>
    <row r="575" spans="1:5">
      <c r="A575" s="23" t="s">
        <v>200</v>
      </c>
      <c r="B575" s="20">
        <v>200888.66</v>
      </c>
      <c r="C575" s="20">
        <v>204426</v>
      </c>
      <c r="D575" s="20">
        <v>220011</v>
      </c>
      <c r="E575" s="20">
        <v>15585</v>
      </c>
    </row>
    <row r="576" spans="1:5">
      <c r="A576" s="24"/>
      <c r="B576" s="18"/>
      <c r="C576" s="18"/>
      <c r="D576" s="18"/>
      <c r="E576" s="19"/>
    </row>
    <row r="577" spans="1:5">
      <c r="A577" s="24" t="s">
        <v>76</v>
      </c>
      <c r="B577" s="18"/>
      <c r="C577" s="18"/>
      <c r="D577" s="18"/>
      <c r="E577" s="19"/>
    </row>
    <row r="578" spans="1:5">
      <c r="A578" s="22" t="s">
        <v>8</v>
      </c>
      <c r="B578" s="18">
        <v>100448.5</v>
      </c>
      <c r="C578" s="18">
        <v>100322</v>
      </c>
      <c r="D578" s="18">
        <v>100322</v>
      </c>
      <c r="E578" s="18">
        <v>0</v>
      </c>
    </row>
    <row r="579" spans="1:5">
      <c r="A579" s="22" t="s">
        <v>10</v>
      </c>
      <c r="B579" s="18">
        <v>37298.29</v>
      </c>
      <c r="C579" s="18">
        <v>37298</v>
      </c>
      <c r="D579" s="18">
        <v>46549</v>
      </c>
      <c r="E579" s="18">
        <v>9251</v>
      </c>
    </row>
    <row r="580" spans="1:5">
      <c r="A580" s="23" t="s">
        <v>201</v>
      </c>
      <c r="B580" s="20">
        <v>137746.79</v>
      </c>
      <c r="C580" s="20">
        <v>137620</v>
      </c>
      <c r="D580" s="20">
        <v>146871</v>
      </c>
      <c r="E580" s="20">
        <v>9251</v>
      </c>
    </row>
    <row r="581" spans="1:5">
      <c r="A581" s="24"/>
      <c r="B581" s="18"/>
      <c r="C581" s="18"/>
      <c r="D581" s="18"/>
      <c r="E581" s="19"/>
    </row>
    <row r="582" spans="1:5">
      <c r="A582" s="24" t="s">
        <v>77</v>
      </c>
      <c r="B582" s="18"/>
      <c r="C582" s="18"/>
      <c r="D582" s="18"/>
      <c r="E582" s="19"/>
    </row>
    <row r="583" spans="1:5">
      <c r="A583" s="22" t="s">
        <v>8</v>
      </c>
      <c r="B583" s="18">
        <v>248434.83</v>
      </c>
      <c r="C583" s="18">
        <v>269866</v>
      </c>
      <c r="D583" s="18">
        <v>269866</v>
      </c>
      <c r="E583" s="18">
        <v>0</v>
      </c>
    </row>
    <row r="584" spans="1:5">
      <c r="A584" s="22" t="s">
        <v>9</v>
      </c>
      <c r="B584" s="18">
        <v>720</v>
      </c>
      <c r="C584" s="18"/>
      <c r="D584" s="18"/>
      <c r="E584" s="18">
        <v>0</v>
      </c>
    </row>
    <row r="585" spans="1:5">
      <c r="A585" s="22" t="s">
        <v>10</v>
      </c>
      <c r="B585" s="18">
        <v>94293</v>
      </c>
      <c r="C585" s="18">
        <v>94293</v>
      </c>
      <c r="D585" s="18">
        <v>125218</v>
      </c>
      <c r="E585" s="18">
        <v>30925</v>
      </c>
    </row>
    <row r="586" spans="1:5">
      <c r="A586" s="23" t="s">
        <v>202</v>
      </c>
      <c r="B586" s="20">
        <v>343447.82999999996</v>
      </c>
      <c r="C586" s="20">
        <v>364159</v>
      </c>
      <c r="D586" s="20">
        <v>395084</v>
      </c>
      <c r="E586" s="20">
        <v>30925</v>
      </c>
    </row>
    <row r="587" spans="1:5">
      <c r="A587" s="24"/>
      <c r="B587" s="18"/>
      <c r="C587" s="18"/>
      <c r="D587" s="18"/>
      <c r="E587" s="19"/>
    </row>
    <row r="588" spans="1:5">
      <c r="A588" s="25" t="s">
        <v>204</v>
      </c>
      <c r="B588" s="21">
        <v>2531816.5499999998</v>
      </c>
      <c r="C588" s="21">
        <v>2490524</v>
      </c>
      <c r="D588" s="21">
        <v>2661149</v>
      </c>
      <c r="E588" s="20">
        <v>170625</v>
      </c>
    </row>
    <row r="589" spans="1:5">
      <c r="A589" s="26"/>
      <c r="B589" s="18"/>
      <c r="C589" s="18"/>
      <c r="D589" s="18"/>
      <c r="E589" s="19"/>
    </row>
    <row r="590" spans="1:5">
      <c r="A590" s="25" t="s">
        <v>27</v>
      </c>
      <c r="B590" s="21"/>
      <c r="C590" s="21"/>
      <c r="D590" s="21"/>
      <c r="E590" s="19"/>
    </row>
    <row r="591" spans="1:5">
      <c r="A591" s="24" t="s">
        <v>35</v>
      </c>
      <c r="B591" s="18"/>
      <c r="C591" s="18"/>
      <c r="D591" s="18"/>
      <c r="E591" s="19"/>
    </row>
    <row r="592" spans="1:5">
      <c r="A592" s="22" t="s">
        <v>1</v>
      </c>
      <c r="B592" s="18"/>
      <c r="C592" s="18">
        <v>356610</v>
      </c>
      <c r="D592" s="18">
        <v>391589</v>
      </c>
      <c r="E592" s="18">
        <v>34979</v>
      </c>
    </row>
    <row r="593" spans="1:5">
      <c r="A593" s="23" t="s">
        <v>221</v>
      </c>
      <c r="B593" s="20">
        <v>0</v>
      </c>
      <c r="C593" s="20">
        <v>356610</v>
      </c>
      <c r="D593" s="20">
        <v>391589</v>
      </c>
      <c r="E593" s="20">
        <v>34979</v>
      </c>
    </row>
    <row r="594" spans="1:5">
      <c r="A594" s="24"/>
      <c r="B594" s="18"/>
      <c r="C594" s="18"/>
      <c r="D594" s="18"/>
      <c r="E594" s="19"/>
    </row>
    <row r="595" spans="1:5">
      <c r="A595" s="24" t="s">
        <v>34</v>
      </c>
      <c r="B595" s="18"/>
      <c r="C595" s="18"/>
      <c r="D595" s="18"/>
      <c r="E595" s="19"/>
    </row>
    <row r="596" spans="1:5">
      <c r="A596" s="22" t="s">
        <v>8</v>
      </c>
      <c r="B596" s="18"/>
      <c r="C596" s="18">
        <v>241816</v>
      </c>
      <c r="D596" s="18">
        <v>61322</v>
      </c>
      <c r="E596" s="18">
        <v>-180494</v>
      </c>
    </row>
    <row r="597" spans="1:5">
      <c r="A597" s="23" t="s">
        <v>228</v>
      </c>
      <c r="B597" s="20">
        <v>0</v>
      </c>
      <c r="C597" s="20">
        <v>241816</v>
      </c>
      <c r="D597" s="20">
        <v>61322</v>
      </c>
      <c r="E597" s="20">
        <v>-180494</v>
      </c>
    </row>
    <row r="598" spans="1:5">
      <c r="A598" s="24"/>
      <c r="B598" s="18"/>
      <c r="C598" s="18"/>
      <c r="D598" s="18"/>
      <c r="E598" s="19"/>
    </row>
    <row r="599" spans="1:5">
      <c r="A599" s="24" t="s">
        <v>303</v>
      </c>
      <c r="B599" s="18"/>
      <c r="C599" s="18"/>
      <c r="D599" s="18"/>
      <c r="E599" s="19"/>
    </row>
    <row r="600" spans="1:5">
      <c r="A600" s="22" t="s">
        <v>1</v>
      </c>
      <c r="B600" s="18"/>
      <c r="C600" s="18">
        <v>385070</v>
      </c>
      <c r="D600" s="18">
        <v>3675</v>
      </c>
      <c r="E600" s="18">
        <v>-381395</v>
      </c>
    </row>
    <row r="601" spans="1:5">
      <c r="A601" s="23" t="s">
        <v>304</v>
      </c>
      <c r="B601" s="20">
        <v>0</v>
      </c>
      <c r="C601" s="20">
        <v>385070</v>
      </c>
      <c r="D601" s="20">
        <v>3675</v>
      </c>
      <c r="E601" s="20">
        <v>-381395</v>
      </c>
    </row>
    <row r="602" spans="1:5">
      <c r="A602" s="24"/>
      <c r="B602" s="18"/>
      <c r="C602" s="18"/>
      <c r="D602" s="18"/>
      <c r="E602" s="19"/>
    </row>
    <row r="603" spans="1:5">
      <c r="A603" s="25" t="s">
        <v>234</v>
      </c>
      <c r="B603" s="21">
        <v>0</v>
      </c>
      <c r="C603" s="21">
        <v>983496</v>
      </c>
      <c r="D603" s="21">
        <v>456586</v>
      </c>
      <c r="E603" s="20">
        <v>-526910</v>
      </c>
    </row>
    <row r="604" spans="1:5">
      <c r="A604" s="26"/>
      <c r="B604" s="18"/>
      <c r="C604" s="18"/>
      <c r="D604" s="18"/>
      <c r="E604" s="19"/>
    </row>
    <row r="605" spans="1:5">
      <c r="A605" s="25" t="s">
        <v>103</v>
      </c>
      <c r="B605" s="21"/>
      <c r="C605" s="21"/>
      <c r="D605" s="21"/>
      <c r="E605" s="19"/>
    </row>
    <row r="606" spans="1:5">
      <c r="A606" s="24" t="s">
        <v>104</v>
      </c>
      <c r="B606" s="18"/>
      <c r="C606" s="18"/>
      <c r="D606" s="18"/>
      <c r="E606" s="19"/>
    </row>
    <row r="607" spans="1:5">
      <c r="A607" s="22" t="s">
        <v>8</v>
      </c>
      <c r="B607" s="18">
        <v>534003.34000000008</v>
      </c>
      <c r="C607" s="18">
        <v>917868</v>
      </c>
      <c r="D607" s="18">
        <v>406410</v>
      </c>
      <c r="E607" s="18">
        <v>-511458</v>
      </c>
    </row>
    <row r="608" spans="1:5">
      <c r="A608" s="22" t="s">
        <v>9</v>
      </c>
      <c r="B608" s="18">
        <v>11387.88</v>
      </c>
      <c r="C608" s="18">
        <v>21272</v>
      </c>
      <c r="D608" s="18">
        <v>28800</v>
      </c>
      <c r="E608" s="18">
        <v>7528</v>
      </c>
    </row>
    <row r="609" spans="1:5">
      <c r="A609" s="22" t="s">
        <v>10</v>
      </c>
      <c r="B609" s="18">
        <v>233225.89</v>
      </c>
      <c r="C609" s="18">
        <v>401619</v>
      </c>
      <c r="D609" s="18">
        <v>190936</v>
      </c>
      <c r="E609" s="18">
        <v>-210683</v>
      </c>
    </row>
    <row r="610" spans="1:5">
      <c r="A610" s="22" t="s">
        <v>0</v>
      </c>
      <c r="B610" s="18">
        <v>1095</v>
      </c>
      <c r="C610" s="18"/>
      <c r="D610" s="18"/>
      <c r="E610" s="18">
        <v>0</v>
      </c>
    </row>
    <row r="611" spans="1:5">
      <c r="A611" s="22" t="s">
        <v>305</v>
      </c>
      <c r="B611" s="18">
        <v>556.87</v>
      </c>
      <c r="C611" s="18">
        <v>10750</v>
      </c>
      <c r="D611" s="18">
        <v>5000</v>
      </c>
      <c r="E611" s="18">
        <v>-5750</v>
      </c>
    </row>
    <row r="612" spans="1:5">
      <c r="A612" s="22" t="s">
        <v>13</v>
      </c>
      <c r="B612" s="18"/>
      <c r="C612" s="18">
        <v>6000</v>
      </c>
      <c r="D612" s="18">
        <v>2000</v>
      </c>
      <c r="E612" s="18">
        <v>-4000</v>
      </c>
    </row>
    <row r="613" spans="1:5">
      <c r="A613" s="22" t="s">
        <v>14</v>
      </c>
      <c r="B613" s="18"/>
      <c r="C613" s="18">
        <v>19189</v>
      </c>
      <c r="D613" s="18"/>
      <c r="E613" s="18">
        <v>-19189</v>
      </c>
    </row>
    <row r="614" spans="1:5">
      <c r="A614" s="22" t="s">
        <v>1</v>
      </c>
      <c r="B614" s="18">
        <v>952000</v>
      </c>
      <c r="C614" s="18">
        <v>952000</v>
      </c>
      <c r="D614" s="18">
        <v>800217</v>
      </c>
      <c r="E614" s="18">
        <v>-151783</v>
      </c>
    </row>
    <row r="615" spans="1:5">
      <c r="A615" s="23" t="s">
        <v>292</v>
      </c>
      <c r="B615" s="20">
        <v>1732268.98</v>
      </c>
      <c r="C615" s="20">
        <v>2328698</v>
      </c>
      <c r="D615" s="20">
        <v>1433363</v>
      </c>
      <c r="E615" s="20">
        <v>-895335</v>
      </c>
    </row>
    <row r="616" spans="1:5">
      <c r="A616" s="24"/>
      <c r="B616" s="18"/>
      <c r="C616" s="18"/>
      <c r="D616" s="18"/>
      <c r="E616" s="19"/>
    </row>
    <row r="617" spans="1:5">
      <c r="A617" s="25" t="s">
        <v>293</v>
      </c>
      <c r="B617" s="21">
        <v>1732268.98</v>
      </c>
      <c r="C617" s="21">
        <v>2328698</v>
      </c>
      <c r="D617" s="21">
        <v>1433363</v>
      </c>
      <c r="E617" s="20">
        <v>-895335</v>
      </c>
    </row>
    <row r="618" spans="1:5">
      <c r="A618" s="26"/>
      <c r="B618" s="18"/>
      <c r="C618" s="18"/>
      <c r="D618" s="18"/>
      <c r="E618" s="19"/>
    </row>
    <row r="619" spans="1:5">
      <c r="A619" s="47" t="s">
        <v>299</v>
      </c>
      <c r="B619" s="21">
        <v>7495321.0899999999</v>
      </c>
      <c r="C619" s="21">
        <v>8752512</v>
      </c>
      <c r="D619" s="21">
        <v>7294341</v>
      </c>
      <c r="E619" s="20">
        <v>-1458171</v>
      </c>
    </row>
    <row r="621" spans="1:5" ht="13.5" thickBot="1"/>
    <row r="622" spans="1:5" ht="15">
      <c r="A622" s="27"/>
      <c r="B622" s="15" t="s">
        <v>310</v>
      </c>
      <c r="C622" s="15" t="s">
        <v>302</v>
      </c>
      <c r="D622" s="15" t="s">
        <v>302</v>
      </c>
      <c r="E622" s="15" t="s">
        <v>7</v>
      </c>
    </row>
    <row r="623" spans="1:5" ht="15">
      <c r="A623" s="28" t="s">
        <v>326</v>
      </c>
      <c r="B623" s="16" t="s">
        <v>6</v>
      </c>
      <c r="C623" s="16" t="s">
        <v>6</v>
      </c>
      <c r="D623" s="16" t="s">
        <v>7</v>
      </c>
      <c r="E623" s="17" t="s">
        <v>312</v>
      </c>
    </row>
    <row r="624" spans="1:5" ht="15">
      <c r="A624" s="29" t="s">
        <v>8</v>
      </c>
      <c r="B624" s="30">
        <v>4664880.9200000009</v>
      </c>
      <c r="C624" s="30">
        <v>5115214</v>
      </c>
      <c r="D624" s="30">
        <v>4159259</v>
      </c>
      <c r="E624" s="31">
        <v>-955955</v>
      </c>
    </row>
    <row r="625" spans="1:5" ht="15">
      <c r="A625" s="29" t="s">
        <v>9</v>
      </c>
      <c r="B625" s="30">
        <v>24831.879999999997</v>
      </c>
      <c r="C625" s="30">
        <v>33272</v>
      </c>
      <c r="D625" s="30">
        <v>28800</v>
      </c>
      <c r="E625" s="31">
        <v>-4472</v>
      </c>
    </row>
    <row r="626" spans="1:5" ht="15">
      <c r="A626" s="29" t="s">
        <v>10</v>
      </c>
      <c r="B626" s="30">
        <v>1851956.42</v>
      </c>
      <c r="C626" s="30">
        <v>1874407</v>
      </c>
      <c r="D626" s="30">
        <v>1903801</v>
      </c>
      <c r="E626" s="31">
        <v>29394</v>
      </c>
    </row>
    <row r="627" spans="1:5" ht="15">
      <c r="A627" s="32" t="s">
        <v>314</v>
      </c>
      <c r="B627" s="33">
        <v>6541669.2200000007</v>
      </c>
      <c r="C627" s="33">
        <v>7022893</v>
      </c>
      <c r="D627" s="33">
        <v>6091860</v>
      </c>
      <c r="E627" s="34">
        <v>-931033</v>
      </c>
    </row>
    <row r="628" spans="1:5" ht="15">
      <c r="A628" s="29" t="s">
        <v>0</v>
      </c>
      <c r="B628" s="30">
        <v>1095</v>
      </c>
      <c r="C628" s="30">
        <v>0</v>
      </c>
      <c r="D628" s="30">
        <v>0</v>
      </c>
      <c r="E628" s="31">
        <v>0</v>
      </c>
    </row>
    <row r="629" spans="1:5" ht="15">
      <c r="A629" s="29" t="s">
        <v>305</v>
      </c>
      <c r="B629" s="30">
        <v>556.87</v>
      </c>
      <c r="C629" s="30">
        <v>10750</v>
      </c>
      <c r="D629" s="30">
        <v>5000</v>
      </c>
      <c r="E629" s="31">
        <v>-5750</v>
      </c>
    </row>
    <row r="630" spans="1:5" ht="15">
      <c r="A630" s="29" t="s">
        <v>13</v>
      </c>
      <c r="B630" s="30">
        <v>0</v>
      </c>
      <c r="C630" s="30">
        <v>6000</v>
      </c>
      <c r="D630" s="30">
        <v>2000</v>
      </c>
      <c r="E630" s="31">
        <v>-4000</v>
      </c>
    </row>
    <row r="631" spans="1:5" ht="15">
      <c r="A631" s="32" t="s">
        <v>315</v>
      </c>
      <c r="B631" s="33">
        <v>1651.87</v>
      </c>
      <c r="C631" s="33">
        <v>16750</v>
      </c>
      <c r="D631" s="33">
        <v>7000</v>
      </c>
      <c r="E631" s="34">
        <v>-9750</v>
      </c>
    </row>
    <row r="632" spans="1:5" ht="15">
      <c r="A632" s="29" t="s">
        <v>14</v>
      </c>
      <c r="B632" s="30">
        <v>0</v>
      </c>
      <c r="C632" s="30">
        <v>19189</v>
      </c>
      <c r="D632" s="30">
        <v>0</v>
      </c>
      <c r="E632" s="31">
        <v>-19189</v>
      </c>
    </row>
    <row r="633" spans="1:5" ht="15">
      <c r="A633" s="29" t="s">
        <v>1</v>
      </c>
      <c r="B633" s="30">
        <v>952000</v>
      </c>
      <c r="C633" s="30">
        <v>1693680</v>
      </c>
      <c r="D633" s="30">
        <v>1195481</v>
      </c>
      <c r="E633" s="31">
        <v>-498199</v>
      </c>
    </row>
    <row r="634" spans="1:5" ht="15">
      <c r="A634" s="32" t="s">
        <v>316</v>
      </c>
      <c r="B634" s="33">
        <v>952000</v>
      </c>
      <c r="C634" s="33">
        <v>1712869</v>
      </c>
      <c r="D634" s="33">
        <v>1195481</v>
      </c>
      <c r="E634" s="34">
        <v>-517388</v>
      </c>
    </row>
    <row r="635" spans="1:5" ht="15">
      <c r="A635" s="29" t="s">
        <v>15</v>
      </c>
      <c r="B635" s="30">
        <v>0</v>
      </c>
      <c r="C635" s="30">
        <v>0</v>
      </c>
      <c r="D635" s="30">
        <v>0</v>
      </c>
      <c r="E635" s="31">
        <v>0</v>
      </c>
    </row>
    <row r="636" spans="1:5" ht="15">
      <c r="A636" s="29" t="s">
        <v>16</v>
      </c>
      <c r="B636" s="30">
        <v>0</v>
      </c>
      <c r="C636" s="30">
        <v>0</v>
      </c>
      <c r="D636" s="30">
        <v>0</v>
      </c>
      <c r="E636" s="31">
        <v>0</v>
      </c>
    </row>
    <row r="637" spans="1:5" ht="15">
      <c r="A637" s="29" t="s">
        <v>12</v>
      </c>
      <c r="B637" s="30">
        <v>0</v>
      </c>
      <c r="C637" s="30">
        <v>0</v>
      </c>
      <c r="D637" s="30">
        <v>0</v>
      </c>
      <c r="E637" s="31">
        <v>0</v>
      </c>
    </row>
    <row r="638" spans="1:5" ht="15">
      <c r="A638" s="32" t="s">
        <v>317</v>
      </c>
      <c r="B638" s="33">
        <v>0</v>
      </c>
      <c r="C638" s="33">
        <v>0</v>
      </c>
      <c r="D638" s="33">
        <v>0</v>
      </c>
      <c r="E638" s="34">
        <v>0</v>
      </c>
    </row>
    <row r="639" spans="1:5" ht="15.75" thickBot="1">
      <c r="A639" s="35" t="s">
        <v>375</v>
      </c>
      <c r="B639" s="36">
        <v>7495321.0900000008</v>
      </c>
      <c r="C639" s="36">
        <v>8752512</v>
      </c>
      <c r="D639" s="36">
        <v>7294341</v>
      </c>
      <c r="E639" s="37">
        <v>-1458171</v>
      </c>
    </row>
    <row r="643" spans="1:5" ht="15">
      <c r="A643" s="13" t="s">
        <v>306</v>
      </c>
      <c r="B643" s="14"/>
      <c r="C643" s="13" t="s">
        <v>307</v>
      </c>
      <c r="D643" s="14"/>
      <c r="E643" s="14"/>
    </row>
    <row r="644" spans="1:5" ht="15">
      <c r="A644" s="13" t="s">
        <v>308</v>
      </c>
      <c r="B644" s="14"/>
      <c r="C644" s="14"/>
      <c r="D644" s="14"/>
      <c r="E644" s="14"/>
    </row>
    <row r="645" spans="1:5" ht="15">
      <c r="A645" s="13" t="s">
        <v>309</v>
      </c>
      <c r="B645" s="14"/>
      <c r="C645" s="14"/>
      <c r="D645" s="14"/>
      <c r="E645" s="14"/>
    </row>
    <row r="646" spans="1:5" ht="15">
      <c r="A646" s="14"/>
      <c r="B646" s="14"/>
      <c r="C646" s="14"/>
      <c r="D646" s="14"/>
      <c r="E646" s="14"/>
    </row>
    <row r="647" spans="1:5" ht="15">
      <c r="A647" s="48"/>
      <c r="B647" s="49" t="s">
        <v>310</v>
      </c>
      <c r="C647" s="49" t="s">
        <v>302</v>
      </c>
      <c r="D647" s="49" t="s">
        <v>302</v>
      </c>
      <c r="E647" s="49" t="s">
        <v>7</v>
      </c>
    </row>
    <row r="648" spans="1:5" ht="15">
      <c r="A648" s="50" t="s">
        <v>324</v>
      </c>
      <c r="B648" s="49" t="s">
        <v>6</v>
      </c>
      <c r="C648" s="49" t="s">
        <v>6</v>
      </c>
      <c r="D648" s="49" t="s">
        <v>7</v>
      </c>
      <c r="E648" s="51" t="s">
        <v>312</v>
      </c>
    </row>
    <row r="649" spans="1:5">
      <c r="A649" s="25" t="s">
        <v>37</v>
      </c>
      <c r="B649" s="21"/>
      <c r="C649" s="21"/>
      <c r="D649" s="52"/>
      <c r="E649" s="18">
        <v>0</v>
      </c>
    </row>
    <row r="650" spans="1:5">
      <c r="A650" s="24" t="s">
        <v>344</v>
      </c>
      <c r="B650" s="18"/>
      <c r="C650" s="18"/>
      <c r="D650" s="53"/>
      <c r="E650" s="18">
        <v>0</v>
      </c>
    </row>
    <row r="651" spans="1:5">
      <c r="A651" s="22" t="s">
        <v>13</v>
      </c>
      <c r="B651" s="18"/>
      <c r="C651" s="18"/>
      <c r="D651" s="53">
        <v>325000</v>
      </c>
      <c r="E651" s="18">
        <v>325000</v>
      </c>
    </row>
    <row r="652" spans="1:5">
      <c r="A652" s="22" t="s">
        <v>1</v>
      </c>
      <c r="B652" s="18"/>
      <c r="C652" s="18"/>
      <c r="D652" s="53">
        <v>1300000</v>
      </c>
      <c r="E652" s="18">
        <v>1300000</v>
      </c>
    </row>
    <row r="653" spans="1:5">
      <c r="A653" s="22" t="s">
        <v>15</v>
      </c>
      <c r="B653" s="18"/>
      <c r="C653" s="18"/>
      <c r="D653" s="53">
        <v>325000</v>
      </c>
      <c r="E653" s="18">
        <v>325000</v>
      </c>
    </row>
    <row r="654" spans="1:5">
      <c r="A654" s="23" t="s">
        <v>345</v>
      </c>
      <c r="B654" s="20">
        <v>0</v>
      </c>
      <c r="C654" s="20">
        <v>0</v>
      </c>
      <c r="D654" s="54">
        <v>1950000</v>
      </c>
      <c r="E654" s="20">
        <v>1950000</v>
      </c>
    </row>
    <row r="655" spans="1:5">
      <c r="A655" s="24"/>
      <c r="B655" s="18"/>
      <c r="C655" s="18"/>
      <c r="D655" s="53"/>
      <c r="E655" s="18">
        <v>0</v>
      </c>
    </row>
    <row r="656" spans="1:5">
      <c r="A656" s="25" t="s">
        <v>346</v>
      </c>
      <c r="B656" s="21">
        <v>0</v>
      </c>
      <c r="C656" s="21">
        <v>0</v>
      </c>
      <c r="D656" s="52">
        <v>1950000</v>
      </c>
      <c r="E656" s="21">
        <v>1950000</v>
      </c>
    </row>
    <row r="657" spans="1:5">
      <c r="A657" s="3"/>
      <c r="B657" s="2"/>
      <c r="C657" s="2"/>
      <c r="D657" s="2"/>
      <c r="E657" s="18">
        <v>0</v>
      </c>
    </row>
    <row r="658" spans="1:5">
      <c r="A658" s="4" t="s">
        <v>298</v>
      </c>
      <c r="B658" s="5">
        <v>0</v>
      </c>
      <c r="C658" s="5">
        <v>0</v>
      </c>
      <c r="D658" s="5">
        <v>1950000</v>
      </c>
      <c r="E658" s="55">
        <v>1950000</v>
      </c>
    </row>
    <row r="660" spans="1:5" ht="13.5" thickBot="1"/>
    <row r="661" spans="1:5" ht="15">
      <c r="A661" s="27"/>
      <c r="B661" s="15" t="s">
        <v>310</v>
      </c>
      <c r="C661" s="15" t="s">
        <v>302</v>
      </c>
      <c r="D661" s="15" t="s">
        <v>302</v>
      </c>
      <c r="E661" s="15" t="s">
        <v>7</v>
      </c>
    </row>
    <row r="662" spans="1:5" ht="15">
      <c r="A662" s="28" t="s">
        <v>325</v>
      </c>
      <c r="B662" s="16" t="s">
        <v>6</v>
      </c>
      <c r="C662" s="16" t="s">
        <v>6</v>
      </c>
      <c r="D662" s="16" t="s">
        <v>7</v>
      </c>
      <c r="E662" s="17" t="s">
        <v>312</v>
      </c>
    </row>
    <row r="663" spans="1:5" ht="15">
      <c r="A663" s="29" t="s">
        <v>8</v>
      </c>
      <c r="B663" s="30">
        <v>0</v>
      </c>
      <c r="C663" s="30">
        <v>0</v>
      </c>
      <c r="D663" s="30">
        <v>0</v>
      </c>
      <c r="E663" s="30">
        <v>0</v>
      </c>
    </row>
    <row r="664" spans="1:5" ht="15">
      <c r="A664" s="29" t="s">
        <v>9</v>
      </c>
      <c r="B664" s="30">
        <v>0</v>
      </c>
      <c r="C664" s="30">
        <v>0</v>
      </c>
      <c r="D664" s="30">
        <v>0</v>
      </c>
      <c r="E664" s="31">
        <v>0</v>
      </c>
    </row>
    <row r="665" spans="1:5" ht="15">
      <c r="A665" s="29" t="s">
        <v>10</v>
      </c>
      <c r="B665" s="30">
        <v>0</v>
      </c>
      <c r="C665" s="30">
        <v>0</v>
      </c>
      <c r="D665" s="30">
        <v>0</v>
      </c>
      <c r="E665" s="31">
        <v>0</v>
      </c>
    </row>
    <row r="666" spans="1:5" ht="15">
      <c r="A666" s="32" t="s">
        <v>314</v>
      </c>
      <c r="B666" s="33">
        <v>0</v>
      </c>
      <c r="C666" s="33">
        <v>0</v>
      </c>
      <c r="D666" s="33">
        <v>0</v>
      </c>
      <c r="E666" s="34">
        <v>0</v>
      </c>
    </row>
    <row r="667" spans="1:5" ht="15">
      <c r="A667" s="29" t="s">
        <v>0</v>
      </c>
      <c r="B667" s="30">
        <v>0</v>
      </c>
      <c r="C667" s="30">
        <v>0</v>
      </c>
      <c r="D667" s="30">
        <v>0</v>
      </c>
      <c r="E667" s="31">
        <v>0</v>
      </c>
    </row>
    <row r="668" spans="1:5" ht="15">
      <c r="A668" s="29" t="s">
        <v>305</v>
      </c>
      <c r="B668" s="30">
        <v>0</v>
      </c>
      <c r="C668" s="30">
        <v>0</v>
      </c>
      <c r="D668" s="30">
        <v>0</v>
      </c>
      <c r="E668" s="31">
        <v>0</v>
      </c>
    </row>
    <row r="669" spans="1:5" ht="15">
      <c r="A669" s="29" t="s">
        <v>13</v>
      </c>
      <c r="B669" s="30">
        <v>0</v>
      </c>
      <c r="C669" s="30">
        <v>0</v>
      </c>
      <c r="D669" s="30">
        <v>325000</v>
      </c>
      <c r="E669" s="31">
        <v>325000</v>
      </c>
    </row>
    <row r="670" spans="1:5" ht="15">
      <c r="A670" s="32" t="s">
        <v>315</v>
      </c>
      <c r="B670" s="33">
        <v>0</v>
      </c>
      <c r="C670" s="33">
        <v>0</v>
      </c>
      <c r="D670" s="33">
        <v>325000</v>
      </c>
      <c r="E670" s="34">
        <v>325000</v>
      </c>
    </row>
    <row r="671" spans="1:5" ht="15">
      <c r="A671" s="29" t="s">
        <v>14</v>
      </c>
      <c r="B671" s="30">
        <v>0</v>
      </c>
      <c r="C671" s="30">
        <v>0</v>
      </c>
      <c r="D671" s="30">
        <v>0</v>
      </c>
      <c r="E671" s="31">
        <v>0</v>
      </c>
    </row>
    <row r="672" spans="1:5" ht="15">
      <c r="A672" s="29" t="s">
        <v>1</v>
      </c>
      <c r="B672" s="30">
        <v>0</v>
      </c>
      <c r="C672" s="30">
        <v>0</v>
      </c>
      <c r="D672" s="30">
        <v>1300000</v>
      </c>
      <c r="E672" s="31">
        <v>1300000</v>
      </c>
    </row>
    <row r="673" spans="1:5" ht="15">
      <c r="A673" s="32" t="s">
        <v>316</v>
      </c>
      <c r="B673" s="33">
        <v>0</v>
      </c>
      <c r="C673" s="33">
        <v>0</v>
      </c>
      <c r="D673" s="33">
        <v>1300000</v>
      </c>
      <c r="E673" s="34">
        <v>1300000</v>
      </c>
    </row>
    <row r="674" spans="1:5" ht="15">
      <c r="A674" s="29" t="s">
        <v>15</v>
      </c>
      <c r="B674" s="30">
        <v>0</v>
      </c>
      <c r="C674" s="30">
        <v>0</v>
      </c>
      <c r="D674" s="30">
        <v>325000</v>
      </c>
      <c r="E674" s="31">
        <v>325000</v>
      </c>
    </row>
    <row r="675" spans="1:5" ht="15">
      <c r="A675" s="29" t="s">
        <v>16</v>
      </c>
      <c r="B675" s="30">
        <v>0</v>
      </c>
      <c r="C675" s="30">
        <v>0</v>
      </c>
      <c r="D675" s="30">
        <v>0</v>
      </c>
      <c r="E675" s="31">
        <v>0</v>
      </c>
    </row>
    <row r="676" spans="1:5" ht="15">
      <c r="A676" s="29" t="s">
        <v>12</v>
      </c>
      <c r="B676" s="30">
        <v>0</v>
      </c>
      <c r="C676" s="30">
        <v>0</v>
      </c>
      <c r="D676" s="30">
        <v>0</v>
      </c>
      <c r="E676" s="31">
        <v>0</v>
      </c>
    </row>
    <row r="677" spans="1:5" ht="15">
      <c r="A677" s="32" t="s">
        <v>317</v>
      </c>
      <c r="B677" s="33">
        <v>0</v>
      </c>
      <c r="C677" s="33">
        <v>0</v>
      </c>
      <c r="D677" s="33">
        <v>325000</v>
      </c>
      <c r="E677" s="34">
        <v>325000</v>
      </c>
    </row>
    <row r="678" spans="1:5" ht="15.75" thickBot="1">
      <c r="A678" s="35" t="s">
        <v>376</v>
      </c>
      <c r="B678" s="36">
        <v>0</v>
      </c>
      <c r="C678" s="36">
        <v>0</v>
      </c>
      <c r="D678" s="36">
        <v>1950000</v>
      </c>
      <c r="E678" s="37">
        <v>1950000</v>
      </c>
    </row>
    <row r="682" spans="1:5" ht="15">
      <c r="A682" s="13" t="s">
        <v>306</v>
      </c>
      <c r="B682" s="14"/>
      <c r="C682" s="13" t="s">
        <v>307</v>
      </c>
      <c r="D682" s="14"/>
      <c r="E682" s="14"/>
    </row>
    <row r="683" spans="1:5" ht="15">
      <c r="A683" s="13" t="s">
        <v>308</v>
      </c>
      <c r="B683" s="14"/>
      <c r="C683" s="14"/>
      <c r="D683" s="14"/>
      <c r="E683" s="14"/>
    </row>
    <row r="684" spans="1:5" ht="15">
      <c r="A684" s="13" t="s">
        <v>309</v>
      </c>
      <c r="B684" s="14"/>
      <c r="C684" s="14"/>
      <c r="D684" s="14"/>
      <c r="E684" s="14"/>
    </row>
    <row r="685" spans="1:5" ht="15.75" thickBot="1">
      <c r="A685" s="14"/>
      <c r="B685" s="14"/>
      <c r="C685" s="14"/>
      <c r="D685" s="14"/>
      <c r="E685" s="14"/>
    </row>
    <row r="686" spans="1:5" ht="15">
      <c r="A686" s="14"/>
      <c r="B686" s="15" t="s">
        <v>310</v>
      </c>
      <c r="C686" s="15" t="s">
        <v>302</v>
      </c>
      <c r="D686" s="15" t="s">
        <v>302</v>
      </c>
      <c r="E686" s="15" t="s">
        <v>7</v>
      </c>
    </row>
    <row r="687" spans="1:5" ht="15.75" thickBot="1">
      <c r="A687" s="13" t="s">
        <v>311</v>
      </c>
      <c r="B687" s="16" t="s">
        <v>6</v>
      </c>
      <c r="C687" s="16" t="s">
        <v>6</v>
      </c>
      <c r="D687" s="16" t="s">
        <v>7</v>
      </c>
      <c r="E687" s="17" t="s">
        <v>312</v>
      </c>
    </row>
    <row r="688" spans="1:5">
      <c r="A688" s="58" t="s">
        <v>46</v>
      </c>
      <c r="B688" s="59"/>
      <c r="C688" s="59"/>
      <c r="D688" s="59"/>
      <c r="E688" s="60"/>
    </row>
    <row r="689" spans="1:5">
      <c r="A689" s="24" t="s">
        <v>47</v>
      </c>
      <c r="B689" s="18"/>
      <c r="C689" s="18"/>
      <c r="D689" s="18"/>
      <c r="E689" s="19"/>
    </row>
    <row r="690" spans="1:5">
      <c r="A690" s="22" t="s">
        <v>8</v>
      </c>
      <c r="B690" s="18">
        <v>520617.18</v>
      </c>
      <c r="C690" s="18">
        <v>581579</v>
      </c>
      <c r="D690" s="18">
        <v>386187</v>
      </c>
      <c r="E690" s="18">
        <v>-195392</v>
      </c>
    </row>
    <row r="691" spans="1:5">
      <c r="A691" s="22" t="s">
        <v>9</v>
      </c>
      <c r="B691" s="18">
        <v>4445.25</v>
      </c>
      <c r="C691" s="18">
        <v>1350</v>
      </c>
      <c r="D691" s="18"/>
      <c r="E691" s="18">
        <v>-1350</v>
      </c>
    </row>
    <row r="692" spans="1:5">
      <c r="A692" s="22" t="s">
        <v>10</v>
      </c>
      <c r="B692" s="18">
        <v>245216.59</v>
      </c>
      <c r="C692" s="18">
        <v>253207</v>
      </c>
      <c r="D692" s="18">
        <v>179191</v>
      </c>
      <c r="E692" s="18">
        <v>-74016</v>
      </c>
    </row>
    <row r="693" spans="1:5">
      <c r="A693" s="22" t="s">
        <v>305</v>
      </c>
      <c r="B693" s="18">
        <v>17.93</v>
      </c>
      <c r="C693" s="18">
        <v>3548</v>
      </c>
      <c r="D693" s="18"/>
      <c r="E693" s="18">
        <v>-3548</v>
      </c>
    </row>
    <row r="694" spans="1:5">
      <c r="A694" s="22" t="s">
        <v>13</v>
      </c>
      <c r="B694" s="18">
        <v>968.19999999999993</v>
      </c>
      <c r="C694" s="18">
        <v>969</v>
      </c>
      <c r="D694" s="18"/>
      <c r="E694" s="18">
        <v>-969</v>
      </c>
    </row>
    <row r="695" spans="1:5">
      <c r="A695" s="22" t="s">
        <v>1</v>
      </c>
      <c r="B695" s="18"/>
      <c r="C695" s="18"/>
      <c r="D695" s="18"/>
      <c r="E695" s="18">
        <v>0</v>
      </c>
    </row>
    <row r="696" spans="1:5">
      <c r="A696" s="23" t="s">
        <v>157</v>
      </c>
      <c r="B696" s="20">
        <v>771265.14999999991</v>
      </c>
      <c r="C696" s="20">
        <v>840653</v>
      </c>
      <c r="D696" s="20">
        <v>565378</v>
      </c>
      <c r="E696" s="20">
        <v>-275275</v>
      </c>
    </row>
    <row r="697" spans="1:5">
      <c r="A697" s="24"/>
      <c r="B697" s="18"/>
      <c r="C697" s="18"/>
      <c r="D697" s="18"/>
      <c r="E697" s="19"/>
    </row>
    <row r="698" spans="1:5">
      <c r="A698" s="25" t="s">
        <v>164</v>
      </c>
      <c r="B698" s="21">
        <v>771265.14999999991</v>
      </c>
      <c r="C698" s="21">
        <v>840653</v>
      </c>
      <c r="D698" s="21">
        <v>565378</v>
      </c>
      <c r="E698" s="20">
        <v>-275275</v>
      </c>
    </row>
    <row r="699" spans="1:5">
      <c r="A699" s="26"/>
      <c r="B699" s="18"/>
      <c r="C699" s="18"/>
      <c r="D699" s="18"/>
      <c r="E699" s="19"/>
    </row>
    <row r="700" spans="1:5">
      <c r="A700" s="25" t="s">
        <v>25</v>
      </c>
      <c r="B700" s="21"/>
      <c r="C700" s="21"/>
      <c r="D700" s="21"/>
      <c r="E700" s="19"/>
    </row>
    <row r="701" spans="1:5">
      <c r="A701" s="24" t="s">
        <v>25</v>
      </c>
      <c r="B701" s="18"/>
      <c r="C701" s="18"/>
      <c r="D701" s="18"/>
      <c r="E701" s="19"/>
    </row>
    <row r="702" spans="1:5">
      <c r="A702" s="22" t="s">
        <v>8</v>
      </c>
      <c r="B702" s="18">
        <v>66461.53</v>
      </c>
      <c r="C702" s="18">
        <v>89308</v>
      </c>
      <c r="D702" s="18">
        <v>180000</v>
      </c>
      <c r="E702" s="18">
        <v>90692</v>
      </c>
    </row>
    <row r="703" spans="1:5">
      <c r="A703" s="22" t="s">
        <v>10</v>
      </c>
      <c r="B703" s="18">
        <v>35335.39</v>
      </c>
      <c r="C703" s="18">
        <v>41118</v>
      </c>
      <c r="D703" s="18">
        <v>83520</v>
      </c>
      <c r="E703" s="18">
        <v>42402</v>
      </c>
    </row>
    <row r="704" spans="1:5">
      <c r="A704" s="23" t="s">
        <v>165</v>
      </c>
      <c r="B704" s="20">
        <v>101796.92</v>
      </c>
      <c r="C704" s="20">
        <v>130426</v>
      </c>
      <c r="D704" s="20">
        <v>263520</v>
      </c>
      <c r="E704" s="20">
        <v>133094</v>
      </c>
    </row>
    <row r="705" spans="1:5">
      <c r="A705" s="24"/>
      <c r="B705" s="18"/>
      <c r="C705" s="18"/>
      <c r="D705" s="18"/>
      <c r="E705" s="18"/>
    </row>
    <row r="706" spans="1:5">
      <c r="A706" s="25" t="s">
        <v>165</v>
      </c>
      <c r="B706" s="21">
        <v>101796.92</v>
      </c>
      <c r="C706" s="21">
        <v>130426</v>
      </c>
      <c r="D706" s="21">
        <v>263520</v>
      </c>
      <c r="E706" s="20">
        <v>133094</v>
      </c>
    </row>
    <row r="707" spans="1:5">
      <c r="A707" s="26"/>
      <c r="B707" s="18"/>
      <c r="C707" s="18"/>
      <c r="D707" s="18"/>
      <c r="E707" s="19"/>
    </row>
    <row r="708" spans="1:5">
      <c r="A708" s="25" t="s">
        <v>60</v>
      </c>
      <c r="B708" s="21"/>
      <c r="C708" s="21"/>
      <c r="D708" s="21"/>
      <c r="E708" s="19"/>
    </row>
    <row r="709" spans="1:5">
      <c r="A709" s="24" t="s">
        <v>61</v>
      </c>
      <c r="B709" s="18"/>
      <c r="C709" s="18"/>
      <c r="D709" s="18"/>
      <c r="E709" s="19"/>
    </row>
    <row r="710" spans="1:5">
      <c r="A710" s="22" t="s">
        <v>8</v>
      </c>
      <c r="B710" s="18">
        <v>410061.48</v>
      </c>
      <c r="C710" s="18">
        <v>601470</v>
      </c>
      <c r="D710" s="18">
        <v>236890</v>
      </c>
      <c r="E710" s="18">
        <v>-364580</v>
      </c>
    </row>
    <row r="711" spans="1:5">
      <c r="A711" s="22" t="s">
        <v>9</v>
      </c>
      <c r="B711" s="18">
        <v>1571.3000000000002</v>
      </c>
      <c r="C711" s="18">
        <v>28500</v>
      </c>
      <c r="D711" s="18"/>
      <c r="E711" s="18">
        <v>-28500</v>
      </c>
    </row>
    <row r="712" spans="1:5">
      <c r="A712" s="22" t="s">
        <v>10</v>
      </c>
      <c r="B712" s="18">
        <v>191832.86</v>
      </c>
      <c r="C712" s="18">
        <v>196552</v>
      </c>
      <c r="D712" s="18">
        <v>109917</v>
      </c>
      <c r="E712" s="18">
        <v>-86635</v>
      </c>
    </row>
    <row r="713" spans="1:5">
      <c r="A713" s="22" t="s">
        <v>0</v>
      </c>
      <c r="B713" s="18"/>
      <c r="C713" s="18"/>
      <c r="D713" s="18"/>
      <c r="E713" s="18">
        <v>0</v>
      </c>
    </row>
    <row r="714" spans="1:5">
      <c r="A714" s="22" t="s">
        <v>305</v>
      </c>
      <c r="B714" s="18"/>
      <c r="C714" s="18">
        <v>4125</v>
      </c>
      <c r="D714" s="18">
        <v>35245</v>
      </c>
      <c r="E714" s="18">
        <v>31120</v>
      </c>
    </row>
    <row r="715" spans="1:5">
      <c r="A715" s="22" t="s">
        <v>1</v>
      </c>
      <c r="B715" s="18">
        <v>4125</v>
      </c>
      <c r="C715" s="18"/>
      <c r="D715" s="18"/>
      <c r="E715" s="18">
        <v>0</v>
      </c>
    </row>
    <row r="716" spans="1:5">
      <c r="A716" s="23" t="s">
        <v>168</v>
      </c>
      <c r="B716" s="20">
        <v>607590.6399999999</v>
      </c>
      <c r="C716" s="20">
        <v>830647</v>
      </c>
      <c r="D716" s="20">
        <v>382052</v>
      </c>
      <c r="E716" s="20">
        <v>-448595</v>
      </c>
    </row>
    <row r="717" spans="1:5">
      <c r="A717" s="24"/>
      <c r="B717" s="18"/>
      <c r="C717" s="18"/>
      <c r="D717" s="18"/>
      <c r="E717" s="19"/>
    </row>
    <row r="718" spans="1:5">
      <c r="A718" s="25" t="s">
        <v>172</v>
      </c>
      <c r="B718" s="21">
        <v>607590.6399999999</v>
      </c>
      <c r="C718" s="21">
        <v>830647</v>
      </c>
      <c r="D718" s="21">
        <v>382052</v>
      </c>
      <c r="E718" s="20">
        <v>-448595</v>
      </c>
    </row>
    <row r="719" spans="1:5">
      <c r="A719" s="26"/>
      <c r="B719" s="18"/>
      <c r="C719" s="18"/>
      <c r="D719" s="18"/>
      <c r="E719" s="19"/>
    </row>
    <row r="720" spans="1:5">
      <c r="A720" s="25" t="s">
        <v>26</v>
      </c>
      <c r="B720" s="21"/>
      <c r="C720" s="21"/>
      <c r="D720" s="21"/>
      <c r="E720" s="19"/>
    </row>
    <row r="721" spans="1:5">
      <c r="A721" s="24" t="s">
        <v>26</v>
      </c>
      <c r="B721" s="18"/>
      <c r="C721" s="18"/>
      <c r="D721" s="18"/>
      <c r="E721" s="19"/>
    </row>
    <row r="722" spans="1:5">
      <c r="A722" s="22" t="s">
        <v>8</v>
      </c>
      <c r="B722" s="18">
        <v>65852.820000000007</v>
      </c>
      <c r="C722" s="18">
        <v>94269</v>
      </c>
      <c r="D722" s="18">
        <v>190000</v>
      </c>
      <c r="E722" s="18">
        <v>95731</v>
      </c>
    </row>
    <row r="723" spans="1:5">
      <c r="A723" s="22" t="s">
        <v>10</v>
      </c>
      <c r="B723" s="18">
        <v>37298.519999999997</v>
      </c>
      <c r="C723" s="18">
        <v>43402</v>
      </c>
      <c r="D723" s="18">
        <v>88160</v>
      </c>
      <c r="E723" s="18">
        <v>44758</v>
      </c>
    </row>
    <row r="724" spans="1:5">
      <c r="A724" s="23" t="s">
        <v>173</v>
      </c>
      <c r="B724" s="20">
        <v>103151.34</v>
      </c>
      <c r="C724" s="20">
        <v>137671</v>
      </c>
      <c r="D724" s="20">
        <v>278160</v>
      </c>
      <c r="E724" s="20">
        <v>140489</v>
      </c>
    </row>
    <row r="725" spans="1:5">
      <c r="A725" s="24"/>
      <c r="B725" s="18"/>
      <c r="C725" s="18"/>
      <c r="D725" s="18"/>
      <c r="E725" s="19"/>
    </row>
    <row r="726" spans="1:5">
      <c r="A726" s="25" t="s">
        <v>173</v>
      </c>
      <c r="B726" s="21">
        <v>103151.34</v>
      </c>
      <c r="C726" s="21">
        <v>137671</v>
      </c>
      <c r="D726" s="21">
        <v>278160</v>
      </c>
      <c r="E726" s="20">
        <v>140489</v>
      </c>
    </row>
    <row r="727" spans="1:5">
      <c r="A727" s="26"/>
      <c r="B727" s="18"/>
      <c r="C727" s="18"/>
      <c r="D727" s="18"/>
      <c r="E727" s="19"/>
    </row>
    <row r="728" spans="1:5">
      <c r="A728" s="25" t="s">
        <v>23</v>
      </c>
      <c r="B728" s="21"/>
      <c r="C728" s="21"/>
      <c r="D728" s="21"/>
      <c r="E728" s="19"/>
    </row>
    <row r="729" spans="1:5">
      <c r="A729" s="24" t="s">
        <v>78</v>
      </c>
      <c r="B729" s="18"/>
      <c r="C729" s="18"/>
      <c r="D729" s="18"/>
      <c r="E729" s="19"/>
    </row>
    <row r="730" spans="1:5">
      <c r="A730" s="22" t="s">
        <v>8</v>
      </c>
      <c r="B730" s="18">
        <v>500072.87</v>
      </c>
      <c r="C730" s="18">
        <v>631185</v>
      </c>
      <c r="D730" s="18">
        <v>438505</v>
      </c>
      <c r="E730" s="18">
        <v>-192680</v>
      </c>
    </row>
    <row r="731" spans="1:5">
      <c r="A731" s="22" t="s">
        <v>9</v>
      </c>
      <c r="B731" s="18">
        <v>185</v>
      </c>
      <c r="C731" s="18"/>
      <c r="D731" s="18"/>
      <c r="E731" s="18">
        <v>0</v>
      </c>
    </row>
    <row r="732" spans="1:5">
      <c r="A732" s="22" t="s">
        <v>10</v>
      </c>
      <c r="B732" s="18">
        <v>230592.61</v>
      </c>
      <c r="C732" s="18">
        <v>237359</v>
      </c>
      <c r="D732" s="18">
        <v>203466</v>
      </c>
      <c r="E732" s="18">
        <v>-33893</v>
      </c>
    </row>
    <row r="733" spans="1:5">
      <c r="A733" s="22" t="s">
        <v>0</v>
      </c>
      <c r="B733" s="18">
        <v>188.26</v>
      </c>
      <c r="C733" s="18">
        <v>189</v>
      </c>
      <c r="D733" s="18"/>
      <c r="E733" s="18">
        <v>-189</v>
      </c>
    </row>
    <row r="734" spans="1:5">
      <c r="A734" s="22" t="s">
        <v>305</v>
      </c>
      <c r="B734" s="18">
        <v>110.79</v>
      </c>
      <c r="C734" s="18">
        <v>11394</v>
      </c>
      <c r="D734" s="18"/>
      <c r="E734" s="18">
        <v>-11394</v>
      </c>
    </row>
    <row r="735" spans="1:5">
      <c r="A735" s="22" t="s">
        <v>1</v>
      </c>
      <c r="B735" s="18">
        <v>7638</v>
      </c>
      <c r="C735" s="18"/>
      <c r="D735" s="18"/>
      <c r="E735" s="18">
        <v>0</v>
      </c>
    </row>
    <row r="736" spans="1:5">
      <c r="A736" s="23" t="s">
        <v>177</v>
      </c>
      <c r="B736" s="20">
        <v>738787.53</v>
      </c>
      <c r="C736" s="20">
        <v>880127</v>
      </c>
      <c r="D736" s="20">
        <v>641971</v>
      </c>
      <c r="E736" s="20">
        <v>-238156</v>
      </c>
    </row>
    <row r="737" spans="1:5">
      <c r="A737" s="24"/>
      <c r="B737" s="18"/>
      <c r="C737" s="18"/>
      <c r="D737" s="18"/>
      <c r="E737" s="19"/>
    </row>
    <row r="738" spans="1:5">
      <c r="A738" s="23" t="s">
        <v>91</v>
      </c>
      <c r="B738" s="18"/>
      <c r="C738" s="18"/>
      <c r="D738" s="18"/>
      <c r="E738" s="19"/>
    </row>
    <row r="739" spans="1:5">
      <c r="A739" s="22" t="s">
        <v>8</v>
      </c>
      <c r="B739" s="18">
        <v>28914.1</v>
      </c>
      <c r="C739" s="18">
        <v>32423</v>
      </c>
      <c r="D739" s="18"/>
      <c r="E739" s="18">
        <v>-32423</v>
      </c>
    </row>
    <row r="740" spans="1:5">
      <c r="A740" s="22" t="s">
        <v>9</v>
      </c>
      <c r="B740" s="18">
        <v>12235</v>
      </c>
      <c r="C740" s="18">
        <v>12028</v>
      </c>
      <c r="D740" s="18"/>
      <c r="E740" s="18">
        <v>-12028</v>
      </c>
    </row>
    <row r="741" spans="1:5">
      <c r="A741" s="22" t="s">
        <v>10</v>
      </c>
      <c r="B741" s="18">
        <v>10360.039999999999</v>
      </c>
      <c r="C741" s="18">
        <v>10546</v>
      </c>
      <c r="D741" s="18"/>
      <c r="E741" s="18">
        <v>-10546</v>
      </c>
    </row>
    <row r="742" spans="1:5">
      <c r="A742" s="22" t="s">
        <v>0</v>
      </c>
      <c r="B742" s="18">
        <v>4275.93</v>
      </c>
      <c r="C742" s="18">
        <v>4500</v>
      </c>
      <c r="D742" s="18"/>
      <c r="E742" s="18">
        <v>-4500</v>
      </c>
    </row>
    <row r="743" spans="1:5">
      <c r="A743" s="22" t="s">
        <v>13</v>
      </c>
      <c r="B743" s="18">
        <v>750</v>
      </c>
      <c r="C743" s="18">
        <v>1577</v>
      </c>
      <c r="D743" s="18"/>
      <c r="E743" s="18">
        <v>-1577</v>
      </c>
    </row>
    <row r="744" spans="1:5">
      <c r="A744" s="22" t="s">
        <v>14</v>
      </c>
      <c r="B744" s="18"/>
      <c r="C744" s="18">
        <v>2500</v>
      </c>
      <c r="D744" s="18"/>
      <c r="E744" s="18">
        <v>-2500</v>
      </c>
    </row>
    <row r="745" spans="1:5">
      <c r="A745" s="22" t="s">
        <v>15</v>
      </c>
      <c r="B745" s="18">
        <v>147</v>
      </c>
      <c r="C745" s="18">
        <v>147</v>
      </c>
      <c r="D745" s="18"/>
      <c r="E745" s="18">
        <v>-147</v>
      </c>
    </row>
    <row r="746" spans="1:5">
      <c r="A746" s="23" t="s">
        <v>191</v>
      </c>
      <c r="B746" s="20">
        <v>56682.07</v>
      </c>
      <c r="C746" s="20">
        <v>63721</v>
      </c>
      <c r="D746" s="20"/>
      <c r="E746" s="20">
        <v>-63721</v>
      </c>
    </row>
    <row r="747" spans="1:5">
      <c r="A747" s="24"/>
      <c r="B747" s="18"/>
      <c r="C747" s="18"/>
      <c r="D747" s="18"/>
      <c r="E747" s="19"/>
    </row>
    <row r="748" spans="1:5">
      <c r="A748" s="24" t="s">
        <v>57</v>
      </c>
      <c r="B748" s="18"/>
      <c r="C748" s="18"/>
      <c r="D748" s="18"/>
      <c r="E748" s="19"/>
    </row>
    <row r="749" spans="1:5">
      <c r="A749" s="22" t="s">
        <v>8</v>
      </c>
      <c r="B749" s="18">
        <v>175873.18</v>
      </c>
      <c r="C749" s="18">
        <v>207860</v>
      </c>
      <c r="D749" s="18">
        <v>107624</v>
      </c>
      <c r="E749" s="18">
        <v>-100236</v>
      </c>
    </row>
    <row r="750" spans="1:5">
      <c r="A750" s="22" t="s">
        <v>10</v>
      </c>
      <c r="B750" s="18">
        <v>71400.240000000005</v>
      </c>
      <c r="C750" s="18">
        <v>74857</v>
      </c>
      <c r="D750" s="18">
        <v>49938</v>
      </c>
      <c r="E750" s="18">
        <v>-24919</v>
      </c>
    </row>
    <row r="751" spans="1:5">
      <c r="A751" s="22" t="s">
        <v>305</v>
      </c>
      <c r="B751" s="18"/>
      <c r="C751" s="18">
        <v>1077</v>
      </c>
      <c r="D751" s="18"/>
      <c r="E751" s="18">
        <v>-1077</v>
      </c>
    </row>
    <row r="752" spans="1:5">
      <c r="A752" s="22" t="s">
        <v>13</v>
      </c>
      <c r="B752" s="18"/>
      <c r="C752" s="18">
        <v>500</v>
      </c>
      <c r="D752" s="18"/>
      <c r="E752" s="18">
        <v>-500</v>
      </c>
    </row>
    <row r="753" spans="1:5">
      <c r="A753" s="22" t="s">
        <v>14</v>
      </c>
      <c r="B753" s="18"/>
      <c r="C753" s="18"/>
      <c r="D753" s="18"/>
      <c r="E753" s="18">
        <v>0</v>
      </c>
    </row>
    <row r="754" spans="1:5">
      <c r="A754" s="23" t="s">
        <v>192</v>
      </c>
      <c r="B754" s="20">
        <v>247273.41999999998</v>
      </c>
      <c r="C754" s="20">
        <v>284294</v>
      </c>
      <c r="D754" s="20">
        <v>157562</v>
      </c>
      <c r="E754" s="20">
        <v>-126732</v>
      </c>
    </row>
    <row r="755" spans="1:5">
      <c r="A755" s="24"/>
      <c r="B755" s="18"/>
      <c r="C755" s="18"/>
      <c r="D755" s="18"/>
      <c r="E755" s="19"/>
    </row>
    <row r="756" spans="1:5">
      <c r="A756" s="24" t="s">
        <v>92</v>
      </c>
      <c r="B756" s="18"/>
      <c r="C756" s="18"/>
      <c r="D756" s="18"/>
      <c r="E756" s="19"/>
    </row>
    <row r="757" spans="1:5">
      <c r="A757" s="22" t="s">
        <v>8</v>
      </c>
      <c r="B757" s="18">
        <v>103024.81</v>
      </c>
      <c r="C757" s="18">
        <v>165489</v>
      </c>
      <c r="D757" s="18"/>
      <c r="E757" s="18">
        <v>-165489</v>
      </c>
    </row>
    <row r="758" spans="1:5">
      <c r="A758" s="22" t="s">
        <v>9</v>
      </c>
      <c r="B758" s="18">
        <v>11250</v>
      </c>
      <c r="C758" s="18">
        <v>11250</v>
      </c>
      <c r="D758" s="18"/>
      <c r="E758" s="18">
        <v>-11250</v>
      </c>
    </row>
    <row r="759" spans="1:5">
      <c r="A759" s="22" t="s">
        <v>10</v>
      </c>
      <c r="B759" s="18">
        <v>42461.16</v>
      </c>
      <c r="C759" s="18">
        <v>42461</v>
      </c>
      <c r="D759" s="18"/>
      <c r="E759" s="18">
        <v>-42461</v>
      </c>
    </row>
    <row r="760" spans="1:5">
      <c r="A760" s="22" t="s">
        <v>1</v>
      </c>
      <c r="B760" s="18">
        <v>11108</v>
      </c>
      <c r="C760" s="18">
        <v>11108</v>
      </c>
      <c r="D760" s="18"/>
      <c r="E760" s="18">
        <v>-11108</v>
      </c>
    </row>
    <row r="761" spans="1:5">
      <c r="A761" s="23" t="s">
        <v>193</v>
      </c>
      <c r="B761" s="20">
        <v>167843.97</v>
      </c>
      <c r="C761" s="20">
        <v>230308</v>
      </c>
      <c r="D761" s="20"/>
      <c r="E761" s="18">
        <v>-230308</v>
      </c>
    </row>
    <row r="762" spans="1:5">
      <c r="A762" s="24"/>
      <c r="B762" s="18"/>
      <c r="C762" s="18"/>
      <c r="D762" s="18"/>
      <c r="E762" s="19"/>
    </row>
    <row r="763" spans="1:5">
      <c r="A763" s="25" t="s">
        <v>195</v>
      </c>
      <c r="B763" s="21">
        <v>1210586.99</v>
      </c>
      <c r="C763" s="21">
        <v>1458450</v>
      </c>
      <c r="D763" s="21">
        <v>799533</v>
      </c>
      <c r="E763" s="20">
        <v>-658917</v>
      </c>
    </row>
    <row r="764" spans="1:5">
      <c r="A764" s="26"/>
      <c r="B764" s="18"/>
      <c r="C764" s="18"/>
      <c r="D764" s="18"/>
      <c r="E764" s="19"/>
    </row>
    <row r="765" spans="1:5">
      <c r="A765" s="25" t="s">
        <v>69</v>
      </c>
      <c r="B765" s="21"/>
      <c r="C765" s="21"/>
      <c r="D765" s="21"/>
      <c r="E765" s="62"/>
    </row>
    <row r="766" spans="1:5">
      <c r="A766" s="23" t="s">
        <v>70</v>
      </c>
      <c r="B766" s="20"/>
      <c r="C766" s="20"/>
      <c r="D766" s="20"/>
      <c r="E766" s="62"/>
    </row>
    <row r="767" spans="1:5">
      <c r="A767" s="22" t="s">
        <v>8</v>
      </c>
      <c r="B767" s="18">
        <v>260712.47</v>
      </c>
      <c r="C767" s="18">
        <v>267523</v>
      </c>
      <c r="D767" s="18">
        <v>114898</v>
      </c>
      <c r="E767" s="18">
        <v>-152625</v>
      </c>
    </row>
    <row r="768" spans="1:5">
      <c r="A768" s="22" t="s">
        <v>10</v>
      </c>
      <c r="B768" s="18">
        <v>122620.59</v>
      </c>
      <c r="C768" s="18">
        <v>125265</v>
      </c>
      <c r="D768" s="18">
        <v>53313</v>
      </c>
      <c r="E768" s="18">
        <v>-71952</v>
      </c>
    </row>
    <row r="769" spans="1:5">
      <c r="A769" s="22" t="s">
        <v>305</v>
      </c>
      <c r="B769" s="18">
        <v>1.77</v>
      </c>
      <c r="C769" s="18"/>
      <c r="D769" s="18"/>
      <c r="E769" s="18">
        <v>0</v>
      </c>
    </row>
    <row r="770" spans="1:5">
      <c r="A770" s="22" t="s">
        <v>13</v>
      </c>
      <c r="B770" s="18"/>
      <c r="C770" s="18"/>
      <c r="D770" s="18">
        <v>129552</v>
      </c>
      <c r="E770" s="18">
        <v>129552</v>
      </c>
    </row>
    <row r="771" spans="1:5">
      <c r="A771" s="23" t="s">
        <v>203</v>
      </c>
      <c r="B771" s="20">
        <v>383334.83</v>
      </c>
      <c r="C771" s="20">
        <v>392788</v>
      </c>
      <c r="D771" s="20">
        <v>297763</v>
      </c>
      <c r="E771" s="20">
        <v>-95025</v>
      </c>
    </row>
    <row r="772" spans="1:5">
      <c r="A772" s="24"/>
      <c r="B772" s="18"/>
      <c r="C772" s="18"/>
      <c r="D772" s="18"/>
      <c r="E772" s="19"/>
    </row>
    <row r="773" spans="1:5">
      <c r="A773" s="25" t="s">
        <v>204</v>
      </c>
      <c r="B773" s="21">
        <v>383334.83</v>
      </c>
      <c r="C773" s="21">
        <v>392788</v>
      </c>
      <c r="D773" s="21">
        <v>297763</v>
      </c>
      <c r="E773" s="20">
        <v>-95025</v>
      </c>
    </row>
    <row r="774" spans="1:5">
      <c r="A774" s="26"/>
      <c r="B774" s="18"/>
      <c r="C774" s="18"/>
      <c r="D774" s="18"/>
      <c r="E774" s="19"/>
    </row>
    <row r="775" spans="1:5">
      <c r="A775" s="25" t="s">
        <v>27</v>
      </c>
      <c r="B775" s="21"/>
      <c r="C775" s="21"/>
      <c r="D775" s="21"/>
      <c r="E775" s="19"/>
    </row>
    <row r="776" spans="1:5">
      <c r="A776" s="23" t="s">
        <v>35</v>
      </c>
      <c r="B776" s="18"/>
      <c r="C776" s="18"/>
      <c r="D776" s="18"/>
      <c r="E776" s="19"/>
    </row>
    <row r="777" spans="1:5">
      <c r="A777" s="22" t="s">
        <v>1</v>
      </c>
      <c r="B777" s="18"/>
      <c r="C777" s="18">
        <v>555518</v>
      </c>
      <c r="D777" s="18">
        <v>1174769</v>
      </c>
      <c r="E777" s="18">
        <v>619251</v>
      </c>
    </row>
    <row r="778" spans="1:5">
      <c r="A778" s="23" t="s">
        <v>221</v>
      </c>
      <c r="B778" s="20"/>
      <c r="C778" s="20">
        <v>555518</v>
      </c>
      <c r="D778" s="20">
        <v>1174769</v>
      </c>
      <c r="E778" s="20">
        <v>619251</v>
      </c>
    </row>
    <row r="779" spans="1:5">
      <c r="A779" s="24"/>
      <c r="B779" s="18"/>
      <c r="C779" s="18"/>
      <c r="D779" s="18"/>
      <c r="E779" s="19"/>
    </row>
    <row r="780" spans="1:5">
      <c r="A780" s="24" t="s">
        <v>34</v>
      </c>
      <c r="B780" s="18"/>
      <c r="C780" s="18"/>
      <c r="D780" s="18"/>
      <c r="E780" s="19"/>
    </row>
    <row r="781" spans="1:5">
      <c r="A781" s="22" t="s">
        <v>8</v>
      </c>
      <c r="B781" s="18"/>
      <c r="C781" s="18"/>
      <c r="D781" s="18">
        <v>105137</v>
      </c>
      <c r="E781" s="18">
        <v>105137</v>
      </c>
    </row>
    <row r="782" spans="1:5">
      <c r="A782" s="23" t="s">
        <v>228</v>
      </c>
      <c r="B782" s="20"/>
      <c r="C782" s="20"/>
      <c r="D782" s="20">
        <v>105137</v>
      </c>
      <c r="E782" s="20">
        <v>105137</v>
      </c>
    </row>
    <row r="783" spans="1:5">
      <c r="A783" s="24"/>
      <c r="B783" s="18"/>
      <c r="C783" s="18"/>
      <c r="D783" s="18"/>
      <c r="E783" s="19"/>
    </row>
    <row r="784" spans="1:5">
      <c r="A784" s="24" t="s">
        <v>303</v>
      </c>
      <c r="B784" s="18"/>
      <c r="C784" s="18"/>
      <c r="D784" s="18"/>
      <c r="E784" s="19"/>
    </row>
    <row r="785" spans="1:5">
      <c r="A785" s="22" t="s">
        <v>1</v>
      </c>
      <c r="B785" s="18"/>
      <c r="C785" s="18">
        <v>485123</v>
      </c>
      <c r="D785" s="18">
        <v>994891</v>
      </c>
      <c r="E785" s="18">
        <v>509768</v>
      </c>
    </row>
    <row r="786" spans="1:5">
      <c r="A786" s="23" t="s">
        <v>304</v>
      </c>
      <c r="B786" s="20"/>
      <c r="C786" s="20">
        <v>485123</v>
      </c>
      <c r="D786" s="20">
        <v>994891</v>
      </c>
      <c r="E786" s="20">
        <v>509768</v>
      </c>
    </row>
    <row r="787" spans="1:5">
      <c r="A787" s="24"/>
      <c r="B787" s="18"/>
      <c r="C787" s="18"/>
      <c r="D787" s="18"/>
      <c r="E787" s="19"/>
    </row>
    <row r="788" spans="1:5">
      <c r="A788" s="25" t="s">
        <v>234</v>
      </c>
      <c r="B788" s="21"/>
      <c r="C788" s="21">
        <v>1040641</v>
      </c>
      <c r="D788" s="21">
        <v>2274797</v>
      </c>
      <c r="E788" s="20">
        <v>1234156</v>
      </c>
    </row>
    <row r="789" spans="1:5">
      <c r="A789" s="26"/>
      <c r="B789" s="18"/>
      <c r="C789" s="18"/>
      <c r="D789" s="18"/>
      <c r="E789" s="19"/>
    </row>
    <row r="790" spans="1:5">
      <c r="A790" s="25" t="s">
        <v>144</v>
      </c>
      <c r="B790" s="21"/>
      <c r="C790" s="21"/>
      <c r="D790" s="21"/>
      <c r="E790" s="19"/>
    </row>
    <row r="791" spans="1:5">
      <c r="A791" s="24" t="s">
        <v>145</v>
      </c>
      <c r="B791" s="18"/>
      <c r="C791" s="18"/>
      <c r="D791" s="18"/>
      <c r="E791" s="18"/>
    </row>
    <row r="792" spans="1:5">
      <c r="A792" s="22" t="s">
        <v>8</v>
      </c>
      <c r="B792" s="18">
        <v>985832.44000000006</v>
      </c>
      <c r="C792" s="18">
        <v>1015802</v>
      </c>
      <c r="D792" s="18">
        <v>896272</v>
      </c>
      <c r="E792" s="18">
        <v>-119530</v>
      </c>
    </row>
    <row r="793" spans="1:5">
      <c r="A793" s="22" t="s">
        <v>9</v>
      </c>
      <c r="B793" s="18">
        <v>792.88</v>
      </c>
      <c r="C793" s="18">
        <v>310</v>
      </c>
      <c r="D793" s="18"/>
      <c r="E793" s="18">
        <v>-310</v>
      </c>
    </row>
    <row r="794" spans="1:5">
      <c r="A794" s="22" t="s">
        <v>10</v>
      </c>
      <c r="B794" s="18">
        <v>461307</v>
      </c>
      <c r="C794" s="18">
        <v>470853</v>
      </c>
      <c r="D794" s="18">
        <v>415870</v>
      </c>
      <c r="E794" s="18">
        <v>-54983</v>
      </c>
    </row>
    <row r="795" spans="1:5">
      <c r="A795" s="22" t="s">
        <v>0</v>
      </c>
      <c r="B795" s="18"/>
      <c r="C795" s="18"/>
      <c r="D795" s="18"/>
      <c r="E795" s="18">
        <v>0</v>
      </c>
    </row>
    <row r="796" spans="1:5">
      <c r="A796" s="22" t="s">
        <v>305</v>
      </c>
      <c r="B796" s="18">
        <v>10434.6</v>
      </c>
      <c r="C796" s="18">
        <v>21004</v>
      </c>
      <c r="D796" s="18">
        <v>21004</v>
      </c>
      <c r="E796" s="18">
        <v>0</v>
      </c>
    </row>
    <row r="797" spans="1:5">
      <c r="A797" s="22" t="s">
        <v>13</v>
      </c>
      <c r="B797" s="18">
        <v>68.010000000000005</v>
      </c>
      <c r="C797" s="18"/>
      <c r="D797" s="18"/>
      <c r="E797" s="18">
        <v>0</v>
      </c>
    </row>
    <row r="798" spans="1:5">
      <c r="A798" s="22" t="s">
        <v>14</v>
      </c>
      <c r="B798" s="18">
        <v>41.45</v>
      </c>
      <c r="C798" s="18"/>
      <c r="D798" s="18"/>
      <c r="E798" s="18">
        <v>0</v>
      </c>
    </row>
    <row r="799" spans="1:5">
      <c r="A799" s="22" t="s">
        <v>1</v>
      </c>
      <c r="B799" s="18">
        <v>500</v>
      </c>
      <c r="C799" s="18"/>
      <c r="D799" s="18"/>
      <c r="E799" s="18">
        <v>0</v>
      </c>
    </row>
    <row r="800" spans="1:5">
      <c r="A800" s="22" t="s">
        <v>16</v>
      </c>
      <c r="B800" s="18">
        <v>245089.21</v>
      </c>
      <c r="C800" s="18">
        <v>413018</v>
      </c>
      <c r="D800" s="18">
        <v>413018</v>
      </c>
      <c r="E800" s="18">
        <v>0</v>
      </c>
    </row>
    <row r="801" spans="1:5">
      <c r="A801" s="23" t="s">
        <v>235</v>
      </c>
      <c r="B801" s="20">
        <v>1704065.59</v>
      </c>
      <c r="C801" s="20">
        <v>1920987</v>
      </c>
      <c r="D801" s="20">
        <v>1746164</v>
      </c>
      <c r="E801" s="20">
        <v>-174823</v>
      </c>
    </row>
    <row r="802" spans="1:5">
      <c r="A802" s="24"/>
      <c r="B802" s="18"/>
      <c r="C802" s="18"/>
      <c r="D802" s="18"/>
      <c r="E802" s="19"/>
    </row>
    <row r="803" spans="1:5">
      <c r="A803" s="25" t="s">
        <v>236</v>
      </c>
      <c r="B803" s="21">
        <v>1704065.59</v>
      </c>
      <c r="C803" s="21">
        <v>1920987</v>
      </c>
      <c r="D803" s="21">
        <v>1746164</v>
      </c>
      <c r="E803" s="20">
        <v>-174823</v>
      </c>
    </row>
    <row r="804" spans="1:5">
      <c r="A804" s="26"/>
      <c r="B804" s="18"/>
      <c r="C804" s="18"/>
      <c r="D804" s="18"/>
      <c r="E804" s="19"/>
    </row>
    <row r="805" spans="1:5">
      <c r="A805" s="25" t="s">
        <v>21</v>
      </c>
      <c r="B805" s="21"/>
      <c r="C805" s="21"/>
      <c r="D805" s="21"/>
      <c r="E805" s="19"/>
    </row>
    <row r="806" spans="1:5">
      <c r="A806" s="24" t="s">
        <v>97</v>
      </c>
      <c r="B806" s="18"/>
      <c r="C806" s="18"/>
      <c r="D806" s="18"/>
      <c r="E806" s="18"/>
    </row>
    <row r="807" spans="1:5">
      <c r="A807" s="22" t="s">
        <v>8</v>
      </c>
      <c r="B807" s="18">
        <v>64114.86</v>
      </c>
      <c r="C807" s="18">
        <v>71019</v>
      </c>
      <c r="D807" s="18">
        <v>71019</v>
      </c>
      <c r="E807" s="18">
        <v>0</v>
      </c>
    </row>
    <row r="808" spans="1:5">
      <c r="A808" s="22" t="s">
        <v>10</v>
      </c>
      <c r="B808" s="18">
        <v>31223.42</v>
      </c>
      <c r="C808" s="18">
        <v>32953</v>
      </c>
      <c r="D808" s="18">
        <v>32953</v>
      </c>
      <c r="E808" s="18">
        <v>0</v>
      </c>
    </row>
    <row r="809" spans="1:5">
      <c r="A809" s="22" t="s">
        <v>13</v>
      </c>
      <c r="B809" s="18"/>
      <c r="C809" s="18"/>
      <c r="D809" s="18"/>
      <c r="E809" s="18">
        <v>0</v>
      </c>
    </row>
    <row r="810" spans="1:5">
      <c r="A810" s="23" t="s">
        <v>244</v>
      </c>
      <c r="B810" s="20">
        <v>95338.28</v>
      </c>
      <c r="C810" s="20">
        <v>103972</v>
      </c>
      <c r="D810" s="20">
        <v>103972</v>
      </c>
      <c r="E810" s="20">
        <v>0</v>
      </c>
    </row>
    <row r="811" spans="1:5">
      <c r="A811" s="24"/>
      <c r="B811" s="18"/>
      <c r="C811" s="18"/>
      <c r="D811" s="18"/>
      <c r="E811" s="19"/>
    </row>
    <row r="812" spans="1:5">
      <c r="A812" s="24" t="s">
        <v>99</v>
      </c>
      <c r="B812" s="18"/>
      <c r="C812" s="18"/>
      <c r="D812" s="18"/>
      <c r="E812" s="19"/>
    </row>
    <row r="813" spans="1:5">
      <c r="A813" s="22" t="s">
        <v>305</v>
      </c>
      <c r="B813" s="18"/>
      <c r="C813" s="18">
        <v>5041</v>
      </c>
      <c r="D813" s="18"/>
      <c r="E813" s="18">
        <v>-5041</v>
      </c>
    </row>
    <row r="814" spans="1:5">
      <c r="A814" s="22" t="s">
        <v>13</v>
      </c>
      <c r="B814" s="18"/>
      <c r="C814" s="18">
        <v>75000</v>
      </c>
      <c r="D814" s="18"/>
      <c r="E814" s="18">
        <v>-75000</v>
      </c>
    </row>
    <row r="815" spans="1:5">
      <c r="A815" s="22" t="s">
        <v>14</v>
      </c>
      <c r="B815" s="18"/>
      <c r="C815" s="18">
        <v>39500</v>
      </c>
      <c r="D815" s="18"/>
      <c r="E815" s="18">
        <v>-39500</v>
      </c>
    </row>
    <row r="816" spans="1:5">
      <c r="A816" s="22" t="s">
        <v>1</v>
      </c>
      <c r="B816" s="18"/>
      <c r="C816" s="18">
        <v>67700</v>
      </c>
      <c r="D816" s="18">
        <v>185000</v>
      </c>
      <c r="E816" s="18">
        <v>117300</v>
      </c>
    </row>
    <row r="817" spans="1:5">
      <c r="A817" s="23" t="s">
        <v>245</v>
      </c>
      <c r="B817" s="20">
        <v>0</v>
      </c>
      <c r="C817" s="20">
        <v>187241</v>
      </c>
      <c r="D817" s="20">
        <v>185000</v>
      </c>
      <c r="E817" s="20">
        <v>-2241</v>
      </c>
    </row>
    <row r="818" spans="1:5">
      <c r="A818" s="24"/>
      <c r="B818" s="18"/>
      <c r="C818" s="18"/>
      <c r="D818" s="18"/>
      <c r="E818" s="19"/>
    </row>
    <row r="819" spans="1:5">
      <c r="A819" s="24" t="s">
        <v>56</v>
      </c>
      <c r="B819" s="18"/>
      <c r="C819" s="18"/>
      <c r="D819" s="18"/>
      <c r="E819" s="19"/>
    </row>
    <row r="820" spans="1:5">
      <c r="A820" s="22" t="s">
        <v>8</v>
      </c>
      <c r="B820" s="18">
        <v>255893.15000000002</v>
      </c>
      <c r="C820" s="18">
        <v>256083</v>
      </c>
      <c r="D820" s="18">
        <v>17689</v>
      </c>
      <c r="E820" s="18">
        <v>-238394</v>
      </c>
    </row>
    <row r="821" spans="1:5">
      <c r="A821" s="22" t="s">
        <v>9</v>
      </c>
      <c r="B821" s="18">
        <v>550</v>
      </c>
      <c r="C821" s="18">
        <v>15000</v>
      </c>
      <c r="D821" s="18"/>
      <c r="E821" s="18">
        <v>-15000</v>
      </c>
    </row>
    <row r="822" spans="1:5">
      <c r="A822" s="22" t="s">
        <v>10</v>
      </c>
      <c r="B822" s="18">
        <v>4407.5200000000004</v>
      </c>
      <c r="C822" s="18">
        <v>4496</v>
      </c>
      <c r="D822" s="18">
        <v>8208</v>
      </c>
      <c r="E822" s="18">
        <v>3712</v>
      </c>
    </row>
    <row r="823" spans="1:5">
      <c r="A823" s="22" t="s">
        <v>0</v>
      </c>
      <c r="B823" s="18"/>
      <c r="C823" s="18"/>
      <c r="D823" s="18"/>
      <c r="E823" s="18">
        <v>0</v>
      </c>
    </row>
    <row r="824" spans="1:5">
      <c r="A824" s="22" t="s">
        <v>305</v>
      </c>
      <c r="B824" s="18">
        <v>5625</v>
      </c>
      <c r="C824" s="18">
        <v>33142</v>
      </c>
      <c r="D824" s="18"/>
      <c r="E824" s="18">
        <v>-33142</v>
      </c>
    </row>
    <row r="825" spans="1:5">
      <c r="A825" s="22" t="s">
        <v>13</v>
      </c>
      <c r="B825" s="18"/>
      <c r="C825" s="18">
        <v>15750</v>
      </c>
      <c r="D825" s="18"/>
      <c r="E825" s="18">
        <v>-15750</v>
      </c>
    </row>
    <row r="826" spans="1:5">
      <c r="A826" s="22" t="s">
        <v>14</v>
      </c>
      <c r="B826" s="18">
        <v>9997.5499999999993</v>
      </c>
      <c r="C826" s="18">
        <v>39452</v>
      </c>
      <c r="D826" s="18">
        <v>25000</v>
      </c>
      <c r="E826" s="18">
        <v>-14452</v>
      </c>
    </row>
    <row r="827" spans="1:5">
      <c r="A827" s="22" t="s">
        <v>1</v>
      </c>
      <c r="B827" s="18"/>
      <c r="C827" s="18"/>
      <c r="D827" s="18"/>
      <c r="E827" s="18">
        <v>0</v>
      </c>
    </row>
    <row r="828" spans="1:5">
      <c r="A828" s="22" t="s">
        <v>15</v>
      </c>
      <c r="B828" s="18"/>
      <c r="C828" s="18"/>
      <c r="D828" s="18"/>
      <c r="E828" s="18">
        <v>0</v>
      </c>
    </row>
    <row r="829" spans="1:5">
      <c r="A829" s="23" t="s">
        <v>247</v>
      </c>
      <c r="B829" s="20">
        <v>276473.22000000003</v>
      </c>
      <c r="C829" s="20">
        <v>363923</v>
      </c>
      <c r="D829" s="20">
        <v>50897</v>
      </c>
      <c r="E829" s="20">
        <v>-313026</v>
      </c>
    </row>
    <row r="830" spans="1:5">
      <c r="A830" s="24"/>
      <c r="B830" s="18"/>
      <c r="C830" s="18"/>
      <c r="D830" s="18"/>
      <c r="E830" s="19"/>
    </row>
    <row r="831" spans="1:5">
      <c r="A831" s="24" t="s">
        <v>98</v>
      </c>
      <c r="B831" s="18"/>
      <c r="C831" s="18"/>
      <c r="D831" s="18"/>
      <c r="E831" s="19"/>
    </row>
    <row r="832" spans="1:5">
      <c r="A832" s="22" t="s">
        <v>0</v>
      </c>
      <c r="B832" s="18"/>
      <c r="C832" s="18"/>
      <c r="D832" s="18"/>
      <c r="E832" s="18">
        <v>0</v>
      </c>
    </row>
    <row r="833" spans="1:5">
      <c r="A833" s="22" t="s">
        <v>305</v>
      </c>
      <c r="B833" s="18"/>
      <c r="C833" s="18"/>
      <c r="D833" s="18"/>
      <c r="E833" s="18">
        <v>0</v>
      </c>
    </row>
    <row r="834" spans="1:5">
      <c r="A834" s="22" t="s">
        <v>13</v>
      </c>
      <c r="B834" s="18"/>
      <c r="C834" s="18">
        <v>2500</v>
      </c>
      <c r="D834" s="18"/>
      <c r="E834" s="18">
        <v>-2500</v>
      </c>
    </row>
    <row r="835" spans="1:5">
      <c r="A835" s="23" t="s">
        <v>248</v>
      </c>
      <c r="B835" s="20">
        <v>0</v>
      </c>
      <c r="C835" s="20">
        <v>2500</v>
      </c>
      <c r="D835" s="20">
        <v>0</v>
      </c>
      <c r="E835" s="20">
        <v>-2500</v>
      </c>
    </row>
    <row r="836" spans="1:5">
      <c r="A836" s="24"/>
      <c r="B836" s="18"/>
      <c r="C836" s="18"/>
      <c r="D836" s="18"/>
      <c r="E836" s="19"/>
    </row>
    <row r="837" spans="1:5">
      <c r="A837" s="24" t="s">
        <v>22</v>
      </c>
      <c r="B837" s="18"/>
      <c r="C837" s="18"/>
      <c r="D837" s="18"/>
      <c r="E837" s="19"/>
    </row>
    <row r="838" spans="1:5">
      <c r="A838" s="22" t="s">
        <v>8</v>
      </c>
      <c r="B838" s="18">
        <v>12044.08</v>
      </c>
      <c r="C838" s="18">
        <v>1239</v>
      </c>
      <c r="D838" s="18"/>
      <c r="E838" s="18">
        <v>-1239</v>
      </c>
    </row>
    <row r="839" spans="1:5">
      <c r="A839" s="22" t="s">
        <v>10</v>
      </c>
      <c r="B839" s="18">
        <v>5058.91</v>
      </c>
      <c r="C839" s="18">
        <v>5059</v>
      </c>
      <c r="D839" s="18"/>
      <c r="E839" s="18">
        <v>-5059</v>
      </c>
    </row>
    <row r="840" spans="1:5">
      <c r="A840" s="22" t="s">
        <v>14</v>
      </c>
      <c r="B840" s="18">
        <v>-2</v>
      </c>
      <c r="C840" s="18"/>
      <c r="D840" s="18"/>
      <c r="E840" s="18">
        <v>0</v>
      </c>
    </row>
    <row r="841" spans="1:5">
      <c r="A841" s="23" t="s">
        <v>249</v>
      </c>
      <c r="B841" s="20">
        <v>17100.989999999998</v>
      </c>
      <c r="C841" s="20">
        <v>6298</v>
      </c>
      <c r="D841" s="20">
        <v>0</v>
      </c>
      <c r="E841" s="20">
        <v>-6298</v>
      </c>
    </row>
    <row r="842" spans="1:5">
      <c r="A842" s="24"/>
      <c r="B842" s="18"/>
      <c r="C842" s="18"/>
      <c r="D842" s="18"/>
      <c r="E842" s="19"/>
    </row>
    <row r="843" spans="1:5">
      <c r="A843" s="24" t="s">
        <v>105</v>
      </c>
      <c r="B843" s="18"/>
      <c r="C843" s="18"/>
      <c r="D843" s="18"/>
      <c r="E843" s="19"/>
    </row>
    <row r="844" spans="1:5">
      <c r="A844" s="22" t="s">
        <v>8</v>
      </c>
      <c r="B844" s="18">
        <v>2700</v>
      </c>
      <c r="C844" s="18"/>
      <c r="D844" s="18"/>
      <c r="E844" s="18">
        <v>0</v>
      </c>
    </row>
    <row r="845" spans="1:5">
      <c r="A845" s="22" t="s">
        <v>10</v>
      </c>
      <c r="B845" s="18">
        <v>835.2</v>
      </c>
      <c r="C845" s="18"/>
      <c r="D845" s="18"/>
      <c r="E845" s="18">
        <v>0</v>
      </c>
    </row>
    <row r="846" spans="1:5">
      <c r="A846" s="23" t="s">
        <v>252</v>
      </c>
      <c r="B846" s="20">
        <v>3535.2</v>
      </c>
      <c r="C846" s="20">
        <v>0</v>
      </c>
      <c r="D846" s="20">
        <v>0</v>
      </c>
      <c r="E846" s="18">
        <v>0</v>
      </c>
    </row>
    <row r="847" spans="1:5">
      <c r="A847" s="24"/>
      <c r="B847" s="18"/>
      <c r="C847" s="18"/>
      <c r="D847" s="18"/>
      <c r="E847" s="19"/>
    </row>
    <row r="848" spans="1:5">
      <c r="A848" s="25" t="s">
        <v>254</v>
      </c>
      <c r="B848" s="21">
        <v>392447.69000000006</v>
      </c>
      <c r="C848" s="21">
        <v>663934</v>
      </c>
      <c r="D848" s="21">
        <v>339869</v>
      </c>
      <c r="E848" s="20">
        <v>-324065</v>
      </c>
    </row>
    <row r="849" spans="1:5">
      <c r="A849" s="26"/>
      <c r="B849" s="18"/>
      <c r="C849" s="18"/>
      <c r="D849" s="18"/>
      <c r="E849" s="19"/>
    </row>
    <row r="850" spans="1:5">
      <c r="A850" s="25" t="s">
        <v>67</v>
      </c>
      <c r="B850" s="21"/>
      <c r="C850" s="21"/>
      <c r="D850" s="21"/>
      <c r="E850" s="19"/>
    </row>
    <row r="851" spans="1:5">
      <c r="A851" s="24" t="s">
        <v>68</v>
      </c>
      <c r="B851" s="18"/>
      <c r="C851" s="18"/>
      <c r="D851" s="18"/>
      <c r="E851" s="19"/>
    </row>
    <row r="852" spans="1:5">
      <c r="A852" s="22" t="s">
        <v>8</v>
      </c>
      <c r="B852" s="18">
        <v>284856.67</v>
      </c>
      <c r="C852" s="18">
        <v>364950</v>
      </c>
      <c r="D852" s="18">
        <v>214255</v>
      </c>
      <c r="E852" s="18">
        <v>-150695</v>
      </c>
    </row>
    <row r="853" spans="1:5">
      <c r="A853" s="22" t="s">
        <v>9</v>
      </c>
      <c r="B853" s="18">
        <v>1479</v>
      </c>
      <c r="C853" s="18"/>
      <c r="D853" s="18"/>
      <c r="E853" s="18">
        <v>0</v>
      </c>
    </row>
    <row r="854" spans="1:5">
      <c r="A854" s="22" t="s">
        <v>10</v>
      </c>
      <c r="B854" s="18">
        <v>135056.26999999999</v>
      </c>
      <c r="C854" s="18">
        <v>135934</v>
      </c>
      <c r="D854" s="18">
        <v>99414</v>
      </c>
      <c r="E854" s="18">
        <v>-36520</v>
      </c>
    </row>
    <row r="855" spans="1:5">
      <c r="A855" s="22" t="s">
        <v>0</v>
      </c>
      <c r="B855" s="18">
        <v>1960.89</v>
      </c>
      <c r="C855" s="18">
        <v>6500</v>
      </c>
      <c r="D855" s="18"/>
      <c r="E855" s="18">
        <v>-6500</v>
      </c>
    </row>
    <row r="856" spans="1:5">
      <c r="A856" s="22" t="s">
        <v>305</v>
      </c>
      <c r="B856" s="18">
        <v>9576</v>
      </c>
      <c r="C856" s="18">
        <v>19153</v>
      </c>
      <c r="D856" s="18">
        <v>46703</v>
      </c>
      <c r="E856" s="18">
        <v>27550</v>
      </c>
    </row>
    <row r="857" spans="1:5">
      <c r="A857" s="22" t="s">
        <v>13</v>
      </c>
      <c r="B857" s="18">
        <v>69.069999999999993</v>
      </c>
      <c r="C857" s="18">
        <v>11050</v>
      </c>
      <c r="D857" s="18"/>
      <c r="E857" s="18">
        <v>-11050</v>
      </c>
    </row>
    <row r="858" spans="1:5">
      <c r="A858" s="23" t="s">
        <v>255</v>
      </c>
      <c r="B858" s="20">
        <v>432997.89999999997</v>
      </c>
      <c r="C858" s="20">
        <v>537587</v>
      </c>
      <c r="D858" s="20">
        <v>360372</v>
      </c>
      <c r="E858" s="20">
        <v>-177215</v>
      </c>
    </row>
    <row r="859" spans="1:5">
      <c r="A859" s="24"/>
      <c r="B859" s="18"/>
      <c r="C859" s="18"/>
      <c r="D859" s="18"/>
      <c r="E859" s="19"/>
    </row>
    <row r="860" spans="1:5">
      <c r="A860" s="25" t="s">
        <v>257</v>
      </c>
      <c r="B860" s="21">
        <v>432997.89999999997</v>
      </c>
      <c r="C860" s="21">
        <v>537587</v>
      </c>
      <c r="D860" s="21">
        <v>360372</v>
      </c>
      <c r="E860" s="20">
        <v>-177215</v>
      </c>
    </row>
    <row r="861" spans="1:5">
      <c r="A861" s="26"/>
      <c r="B861" s="18"/>
      <c r="C861" s="18"/>
      <c r="D861" s="18"/>
      <c r="E861" s="19"/>
    </row>
    <row r="862" spans="1:5">
      <c r="A862" s="25" t="s">
        <v>116</v>
      </c>
      <c r="B862" s="21"/>
      <c r="C862" s="21"/>
      <c r="D862" s="21"/>
      <c r="E862" s="19"/>
    </row>
    <row r="863" spans="1:5">
      <c r="A863" s="24" t="s">
        <v>151</v>
      </c>
      <c r="B863" s="18"/>
      <c r="C863" s="18"/>
      <c r="D863" s="18"/>
      <c r="E863" s="18"/>
    </row>
    <row r="864" spans="1:5">
      <c r="A864" s="22" t="s">
        <v>8</v>
      </c>
      <c r="B864" s="18">
        <v>42164.08</v>
      </c>
      <c r="C864" s="18">
        <v>75158</v>
      </c>
      <c r="D864" s="18">
        <v>5000</v>
      </c>
      <c r="E864" s="18">
        <v>-70158</v>
      </c>
    </row>
    <row r="865" spans="1:5">
      <c r="A865" s="22" t="s">
        <v>9</v>
      </c>
      <c r="B865" s="18"/>
      <c r="C865" s="18">
        <v>2500</v>
      </c>
      <c r="D865" s="18"/>
      <c r="E865" s="18">
        <v>-2500</v>
      </c>
    </row>
    <row r="866" spans="1:5">
      <c r="A866" s="22" t="s">
        <v>10</v>
      </c>
      <c r="B866" s="18">
        <v>19994.060000000001</v>
      </c>
      <c r="C866" s="18">
        <v>19994</v>
      </c>
      <c r="D866" s="18">
        <v>2320</v>
      </c>
      <c r="E866" s="18">
        <v>-17674</v>
      </c>
    </row>
    <row r="867" spans="1:5">
      <c r="A867" s="22" t="s">
        <v>0</v>
      </c>
      <c r="B867" s="18"/>
      <c r="C867" s="18"/>
      <c r="D867" s="18"/>
      <c r="E867" s="18">
        <v>0</v>
      </c>
    </row>
    <row r="868" spans="1:5">
      <c r="A868" s="22" t="s">
        <v>305</v>
      </c>
      <c r="B868" s="18"/>
      <c r="C868" s="18"/>
      <c r="D868" s="18">
        <v>23000</v>
      </c>
      <c r="E868" s="18">
        <v>23000</v>
      </c>
    </row>
    <row r="869" spans="1:5">
      <c r="A869" s="22" t="s">
        <v>13</v>
      </c>
      <c r="B869" s="18"/>
      <c r="C869" s="18">
        <v>500</v>
      </c>
      <c r="D869" s="18"/>
      <c r="E869" s="18">
        <v>-500</v>
      </c>
    </row>
    <row r="870" spans="1:5">
      <c r="A870" s="22" t="s">
        <v>14</v>
      </c>
      <c r="B870" s="18">
        <v>5511.47</v>
      </c>
      <c r="C870" s="18">
        <v>13216</v>
      </c>
      <c r="D870" s="18"/>
      <c r="E870" s="18">
        <v>-13216</v>
      </c>
    </row>
    <row r="871" spans="1:5">
      <c r="A871" s="23" t="s">
        <v>259</v>
      </c>
      <c r="B871" s="20">
        <v>67669.61</v>
      </c>
      <c r="C871" s="20">
        <v>111368</v>
      </c>
      <c r="D871" s="20">
        <v>30320</v>
      </c>
      <c r="E871" s="20">
        <v>-81048</v>
      </c>
    </row>
    <row r="872" spans="1:5">
      <c r="A872" s="24"/>
      <c r="B872" s="18"/>
      <c r="C872" s="18"/>
      <c r="D872" s="18"/>
      <c r="E872" s="18"/>
    </row>
    <row r="873" spans="1:5">
      <c r="A873" s="25" t="s">
        <v>265</v>
      </c>
      <c r="B873" s="21">
        <v>67669.61</v>
      </c>
      <c r="C873" s="21">
        <v>111368</v>
      </c>
      <c r="D873" s="21">
        <v>30320</v>
      </c>
      <c r="E873" s="20">
        <v>-81048</v>
      </c>
    </row>
    <row r="874" spans="1:5">
      <c r="A874" s="26"/>
      <c r="B874" s="18"/>
      <c r="C874" s="18"/>
      <c r="D874" s="18"/>
      <c r="E874" s="19"/>
    </row>
    <row r="875" spans="1:5">
      <c r="A875" s="25" t="s">
        <v>129</v>
      </c>
      <c r="B875" s="21"/>
      <c r="C875" s="21"/>
      <c r="D875" s="21"/>
      <c r="E875" s="19"/>
    </row>
    <row r="876" spans="1:5">
      <c r="A876" s="24" t="s">
        <v>146</v>
      </c>
      <c r="B876" s="18"/>
      <c r="C876" s="18"/>
      <c r="D876" s="18"/>
      <c r="E876" s="19"/>
    </row>
    <row r="877" spans="1:5">
      <c r="A877" s="22" t="s">
        <v>8</v>
      </c>
      <c r="B877" s="18">
        <v>1356129.3299999998</v>
      </c>
      <c r="C877" s="18">
        <v>1483737</v>
      </c>
      <c r="D877" s="18">
        <v>1183993</v>
      </c>
      <c r="E877" s="18">
        <v>-299744</v>
      </c>
    </row>
    <row r="878" spans="1:5">
      <c r="A878" s="22" t="s">
        <v>9</v>
      </c>
      <c r="B878" s="18">
        <v>76654.95</v>
      </c>
      <c r="C878" s="18">
        <v>80000</v>
      </c>
      <c r="D878" s="18">
        <v>140000</v>
      </c>
      <c r="E878" s="18">
        <v>60000</v>
      </c>
    </row>
    <row r="879" spans="1:5">
      <c r="A879" s="22" t="s">
        <v>10</v>
      </c>
      <c r="B879" s="18">
        <v>616639.18000000005</v>
      </c>
      <c r="C879" s="18">
        <v>639218</v>
      </c>
      <c r="D879" s="18">
        <v>549373</v>
      </c>
      <c r="E879" s="18">
        <v>-89845</v>
      </c>
    </row>
    <row r="880" spans="1:5">
      <c r="A880" s="22" t="s">
        <v>0</v>
      </c>
      <c r="B880" s="18"/>
      <c r="C880" s="18">
        <v>1500</v>
      </c>
      <c r="D880" s="18">
        <v>5706</v>
      </c>
      <c r="E880" s="18">
        <v>4206</v>
      </c>
    </row>
    <row r="881" spans="1:5">
      <c r="A881" s="22" t="s">
        <v>305</v>
      </c>
      <c r="B881" s="18">
        <v>537819.85</v>
      </c>
      <c r="C881" s="18">
        <v>351535</v>
      </c>
      <c r="D881" s="18">
        <v>481041</v>
      </c>
      <c r="E881" s="18">
        <v>129506</v>
      </c>
    </row>
    <row r="882" spans="1:5">
      <c r="A882" s="22" t="s">
        <v>13</v>
      </c>
      <c r="B882" s="18">
        <v>409419.32999999996</v>
      </c>
      <c r="C882" s="18">
        <v>214265</v>
      </c>
      <c r="D882" s="18">
        <v>450000</v>
      </c>
      <c r="E882" s="18">
        <v>235735</v>
      </c>
    </row>
    <row r="883" spans="1:5">
      <c r="A883" s="22" t="s">
        <v>14</v>
      </c>
      <c r="B883" s="18"/>
      <c r="C883" s="18">
        <v>18905</v>
      </c>
      <c r="D883" s="18">
        <v>20000</v>
      </c>
      <c r="E883" s="18">
        <v>1095</v>
      </c>
    </row>
    <row r="884" spans="1:5">
      <c r="A884" s="22" t="s">
        <v>1</v>
      </c>
      <c r="B884" s="18">
        <v>460</v>
      </c>
      <c r="C884" s="18">
        <v>460</v>
      </c>
      <c r="D884" s="18"/>
      <c r="E884" s="18">
        <v>-460</v>
      </c>
    </row>
    <row r="885" spans="1:5">
      <c r="A885" s="22" t="s">
        <v>15</v>
      </c>
      <c r="B885" s="18"/>
      <c r="C885" s="18">
        <v>10000</v>
      </c>
      <c r="D885" s="18">
        <v>60000</v>
      </c>
      <c r="E885" s="18">
        <v>50000</v>
      </c>
    </row>
    <row r="886" spans="1:5">
      <c r="A886" s="23" t="s">
        <v>288</v>
      </c>
      <c r="B886" s="20">
        <v>2997122.64</v>
      </c>
      <c r="C886" s="20">
        <v>2799620</v>
      </c>
      <c r="D886" s="20">
        <v>2890113</v>
      </c>
      <c r="E886" s="20">
        <v>90493</v>
      </c>
    </row>
    <row r="887" spans="1:5">
      <c r="A887" s="24"/>
      <c r="B887" s="18"/>
      <c r="C887" s="18"/>
      <c r="D887" s="18"/>
      <c r="E887" s="19"/>
    </row>
    <row r="888" spans="1:5">
      <c r="A888" s="25" t="s">
        <v>291</v>
      </c>
      <c r="B888" s="21">
        <v>2997122.64</v>
      </c>
      <c r="C888" s="21">
        <v>2799620</v>
      </c>
      <c r="D888" s="21">
        <v>2890113</v>
      </c>
      <c r="E888" s="20">
        <v>90493</v>
      </c>
    </row>
    <row r="889" spans="1:5">
      <c r="A889" s="26"/>
      <c r="B889" s="18"/>
      <c r="C889" s="18"/>
      <c r="D889" s="18"/>
      <c r="E889" s="19"/>
    </row>
    <row r="890" spans="1:5">
      <c r="A890" s="25" t="s">
        <v>103</v>
      </c>
      <c r="B890" s="21"/>
      <c r="C890" s="21"/>
      <c r="D890" s="21"/>
      <c r="E890" s="19"/>
    </row>
    <row r="891" spans="1:5">
      <c r="A891" s="24" t="s">
        <v>104</v>
      </c>
      <c r="B891" s="18"/>
      <c r="C891" s="18"/>
      <c r="D891" s="18"/>
      <c r="E891" s="18"/>
    </row>
    <row r="892" spans="1:5">
      <c r="A892" s="22" t="s">
        <v>8</v>
      </c>
      <c r="B892" s="18">
        <v>3290.77</v>
      </c>
      <c r="C892" s="18">
        <v>3291</v>
      </c>
      <c r="D892" s="18"/>
      <c r="E892" s="18">
        <v>-3291</v>
      </c>
    </row>
    <row r="893" spans="1:5">
      <c r="A893" s="23" t="s">
        <v>292</v>
      </c>
      <c r="B893" s="20">
        <v>3290.77</v>
      </c>
      <c r="C893" s="20">
        <v>3291</v>
      </c>
      <c r="D893" s="20"/>
      <c r="E893" s="20">
        <v>-3291</v>
      </c>
    </row>
    <row r="894" spans="1:5">
      <c r="A894" s="24"/>
      <c r="B894" s="18"/>
      <c r="C894" s="18"/>
      <c r="D894" s="18"/>
      <c r="E894" s="18"/>
    </row>
    <row r="895" spans="1:5">
      <c r="A895" s="25" t="s">
        <v>293</v>
      </c>
      <c r="B895" s="21">
        <v>3290.77</v>
      </c>
      <c r="C895" s="21">
        <v>3291</v>
      </c>
      <c r="D895" s="21"/>
      <c r="E895" s="20">
        <v>-3291</v>
      </c>
    </row>
    <row r="896" spans="1:5">
      <c r="A896" s="26"/>
      <c r="B896" s="18"/>
      <c r="C896" s="18"/>
      <c r="D896" s="18"/>
      <c r="E896" s="19"/>
    </row>
    <row r="897" spans="1:5">
      <c r="A897" s="61" t="s">
        <v>294</v>
      </c>
      <c r="B897" s="21">
        <v>8775320.0699999984</v>
      </c>
      <c r="C897" s="21">
        <v>10868063</v>
      </c>
      <c r="D897" s="21">
        <v>10228041</v>
      </c>
      <c r="E897" s="20">
        <v>-640022</v>
      </c>
    </row>
    <row r="899" spans="1:5" ht="13.5" thickBot="1"/>
    <row r="900" spans="1:5" ht="15">
      <c r="A900" s="27"/>
      <c r="B900" s="15" t="s">
        <v>310</v>
      </c>
      <c r="C900" s="15" t="s">
        <v>302</v>
      </c>
      <c r="D900" s="15" t="s">
        <v>302</v>
      </c>
      <c r="E900" s="15" t="s">
        <v>7</v>
      </c>
    </row>
    <row r="901" spans="1:5" ht="15">
      <c r="A901" s="28" t="s">
        <v>319</v>
      </c>
      <c r="B901" s="16" t="s">
        <v>6</v>
      </c>
      <c r="C901" s="16" t="s">
        <v>6</v>
      </c>
      <c r="D901" s="16" t="s">
        <v>7</v>
      </c>
      <c r="E901" s="17" t="s">
        <v>312</v>
      </c>
    </row>
    <row r="902" spans="1:5" ht="15">
      <c r="A902" s="29" t="s">
        <v>8</v>
      </c>
      <c r="B902" s="30">
        <v>5138614.8199999994</v>
      </c>
      <c r="C902" s="30">
        <v>5942385</v>
      </c>
      <c r="D902" s="30">
        <v>4147469</v>
      </c>
      <c r="E902" s="31">
        <v>-1794916</v>
      </c>
    </row>
    <row r="903" spans="1:5" ht="15">
      <c r="A903" s="29" t="s">
        <v>9</v>
      </c>
      <c r="B903" s="30">
        <v>109163.38</v>
      </c>
      <c r="C903" s="30">
        <v>150938</v>
      </c>
      <c r="D903" s="30">
        <v>140000</v>
      </c>
      <c r="E903" s="31">
        <v>-10938</v>
      </c>
    </row>
    <row r="904" spans="1:5" ht="15">
      <c r="A904" s="29" t="s">
        <v>10</v>
      </c>
      <c r="B904" s="30">
        <v>2261639.56</v>
      </c>
      <c r="C904" s="30">
        <v>2333274</v>
      </c>
      <c r="D904" s="30">
        <v>1875643</v>
      </c>
      <c r="E904" s="31">
        <v>-457631</v>
      </c>
    </row>
    <row r="905" spans="1:5" ht="15">
      <c r="A905" s="32" t="s">
        <v>314</v>
      </c>
      <c r="B905" s="33">
        <v>7509417.7599999998</v>
      </c>
      <c r="C905" s="33">
        <v>8426597</v>
      </c>
      <c r="D905" s="33">
        <v>6163112</v>
      </c>
      <c r="E905" s="34">
        <v>-2263485</v>
      </c>
    </row>
    <row r="906" spans="1:5" ht="15">
      <c r="A906" s="29" t="s">
        <v>0</v>
      </c>
      <c r="B906" s="30">
        <v>6425.0800000000008</v>
      </c>
      <c r="C906" s="30">
        <v>12689</v>
      </c>
      <c r="D906" s="30">
        <v>5706</v>
      </c>
      <c r="E906" s="31">
        <v>-6983</v>
      </c>
    </row>
    <row r="907" spans="1:5" ht="15">
      <c r="A907" s="29" t="s">
        <v>305</v>
      </c>
      <c r="B907" s="30">
        <v>563585.93999999994</v>
      </c>
      <c r="C907" s="30">
        <v>450019</v>
      </c>
      <c r="D907" s="30">
        <v>606993</v>
      </c>
      <c r="E907" s="31">
        <v>156974</v>
      </c>
    </row>
    <row r="908" spans="1:5" ht="15">
      <c r="A908" s="29" t="s">
        <v>13</v>
      </c>
      <c r="B908" s="30">
        <v>411274.61</v>
      </c>
      <c r="C908" s="30">
        <v>322111</v>
      </c>
      <c r="D908" s="30">
        <v>579552</v>
      </c>
      <c r="E908" s="31">
        <v>257441</v>
      </c>
    </row>
    <row r="909" spans="1:5" ht="15">
      <c r="A909" s="32" t="s">
        <v>315</v>
      </c>
      <c r="B909" s="33">
        <v>981285.62999999989</v>
      </c>
      <c r="C909" s="33">
        <v>784819</v>
      </c>
      <c r="D909" s="33">
        <v>1192251</v>
      </c>
      <c r="E909" s="34">
        <v>407432</v>
      </c>
    </row>
    <row r="910" spans="1:5" ht="15">
      <c r="A910" s="29" t="s">
        <v>14</v>
      </c>
      <c r="B910" s="30">
        <v>15549.470000000001</v>
      </c>
      <c r="C910" s="30">
        <v>113573</v>
      </c>
      <c r="D910" s="30">
        <v>45000</v>
      </c>
      <c r="E910" s="31">
        <v>-68573</v>
      </c>
    </row>
    <row r="911" spans="1:5" ht="15">
      <c r="A911" s="29" t="s">
        <v>1</v>
      </c>
      <c r="B911" s="30">
        <v>23831</v>
      </c>
      <c r="C911" s="30">
        <v>1119909</v>
      </c>
      <c r="D911" s="30">
        <v>2354660</v>
      </c>
      <c r="E911" s="31">
        <v>1234751</v>
      </c>
    </row>
    <row r="912" spans="1:5" ht="15">
      <c r="A912" s="32" t="s">
        <v>316</v>
      </c>
      <c r="B912" s="33">
        <v>39380.47</v>
      </c>
      <c r="C912" s="33">
        <v>1233482</v>
      </c>
      <c r="D912" s="33">
        <v>2399660</v>
      </c>
      <c r="E912" s="34">
        <v>1166178</v>
      </c>
    </row>
    <row r="913" spans="1:5" ht="15">
      <c r="A913" s="29" t="s">
        <v>15</v>
      </c>
      <c r="B913" s="30">
        <v>147</v>
      </c>
      <c r="C913" s="30">
        <v>10147</v>
      </c>
      <c r="D913" s="30">
        <v>60000</v>
      </c>
      <c r="E913" s="31">
        <v>49853</v>
      </c>
    </row>
    <row r="914" spans="1:5" ht="15">
      <c r="A914" s="29" t="s">
        <v>16</v>
      </c>
      <c r="B914" s="30">
        <v>245089.21</v>
      </c>
      <c r="C914" s="30">
        <v>413018</v>
      </c>
      <c r="D914" s="30">
        <v>413018</v>
      </c>
      <c r="E914" s="31">
        <v>0</v>
      </c>
    </row>
    <row r="915" spans="1:5" ht="15">
      <c r="A915" s="29" t="s">
        <v>12</v>
      </c>
      <c r="B915" s="30">
        <v>0</v>
      </c>
      <c r="C915" s="30">
        <v>0</v>
      </c>
      <c r="D915" s="30">
        <v>0</v>
      </c>
      <c r="E915" s="31">
        <v>0</v>
      </c>
    </row>
    <row r="916" spans="1:5" ht="15">
      <c r="A916" s="32" t="s">
        <v>317</v>
      </c>
      <c r="B916" s="33">
        <v>245236.21</v>
      </c>
      <c r="C916" s="33">
        <v>423165</v>
      </c>
      <c r="D916" s="33">
        <v>473018</v>
      </c>
      <c r="E916" s="34">
        <v>49853</v>
      </c>
    </row>
    <row r="917" spans="1:5" ht="15.75" thickBot="1">
      <c r="A917" s="35" t="s">
        <v>377</v>
      </c>
      <c r="B917" s="36">
        <v>8775320.0700000003</v>
      </c>
      <c r="C917" s="36">
        <v>10868063</v>
      </c>
      <c r="D917" s="36">
        <v>10228041</v>
      </c>
      <c r="E917" s="37">
        <v>-640022</v>
      </c>
    </row>
    <row r="921" spans="1:5" ht="15">
      <c r="A921" s="13" t="s">
        <v>306</v>
      </c>
      <c r="C921" s="13" t="s">
        <v>307</v>
      </c>
    </row>
    <row r="922" spans="1:5" ht="15">
      <c r="A922" s="13" t="s">
        <v>308</v>
      </c>
    </row>
    <row r="923" spans="1:5" ht="15">
      <c r="A923" s="13" t="s">
        <v>309</v>
      </c>
    </row>
    <row r="924" spans="1:5" ht="15.75" thickBot="1">
      <c r="A924" s="14"/>
    </row>
    <row r="925" spans="1:5" ht="15">
      <c r="A925" s="14"/>
      <c r="B925" s="15" t="s">
        <v>310</v>
      </c>
      <c r="C925" s="15" t="s">
        <v>302</v>
      </c>
      <c r="D925" s="15" t="s">
        <v>302</v>
      </c>
      <c r="E925" s="15" t="s">
        <v>7</v>
      </c>
    </row>
    <row r="926" spans="1:5" ht="15">
      <c r="A926" s="13" t="s">
        <v>321</v>
      </c>
      <c r="B926" s="16" t="s">
        <v>6</v>
      </c>
      <c r="C926" s="16" t="s">
        <v>6</v>
      </c>
      <c r="D926" s="16" t="s">
        <v>7</v>
      </c>
      <c r="E926" s="17" t="s">
        <v>312</v>
      </c>
    </row>
    <row r="927" spans="1:5">
      <c r="A927" s="39" t="s">
        <v>111</v>
      </c>
      <c r="B927" s="40"/>
      <c r="C927" s="40"/>
      <c r="D927" s="40"/>
      <c r="E927" s="41"/>
    </row>
    <row r="928" spans="1:5">
      <c r="A928" s="24" t="s">
        <v>118</v>
      </c>
      <c r="B928" s="18"/>
      <c r="C928" s="18"/>
      <c r="D928" s="18"/>
      <c r="E928" s="18"/>
    </row>
    <row r="929" spans="1:5">
      <c r="A929" s="22" t="s">
        <v>0</v>
      </c>
      <c r="B929" s="18">
        <v>504.48</v>
      </c>
      <c r="C929" s="18">
        <v>504</v>
      </c>
      <c r="D929" s="18"/>
      <c r="E929" s="18">
        <v>-504</v>
      </c>
    </row>
    <row r="930" spans="1:5">
      <c r="A930" s="22" t="s">
        <v>305</v>
      </c>
      <c r="B930" s="18">
        <v>5304.5</v>
      </c>
      <c r="C930" s="18">
        <v>5305</v>
      </c>
      <c r="D930" s="18">
        <v>0</v>
      </c>
      <c r="E930" s="18">
        <v>-5305</v>
      </c>
    </row>
    <row r="931" spans="1:5">
      <c r="A931" s="22" t="s">
        <v>14</v>
      </c>
      <c r="B931" s="18">
        <v>74940</v>
      </c>
      <c r="C931" s="18">
        <v>94191</v>
      </c>
      <c r="D931" s="18">
        <v>100000</v>
      </c>
      <c r="E931" s="18">
        <v>5809</v>
      </c>
    </row>
    <row r="932" spans="1:5">
      <c r="A932" s="23" t="s">
        <v>212</v>
      </c>
      <c r="B932" s="20">
        <v>80748.98</v>
      </c>
      <c r="C932" s="20">
        <v>100000</v>
      </c>
      <c r="D932" s="20">
        <v>100000</v>
      </c>
      <c r="E932" s="20">
        <v>0</v>
      </c>
    </row>
    <row r="933" spans="1:5">
      <c r="A933" s="24"/>
      <c r="B933" s="18"/>
      <c r="C933" s="18"/>
      <c r="D933" s="18"/>
      <c r="E933" s="18"/>
    </row>
    <row r="934" spans="1:5">
      <c r="A934" s="24" t="s">
        <v>112</v>
      </c>
      <c r="B934" s="18"/>
      <c r="C934" s="18"/>
      <c r="D934" s="18"/>
      <c r="E934" s="18"/>
    </row>
    <row r="935" spans="1:5">
      <c r="A935" s="22" t="s">
        <v>305</v>
      </c>
      <c r="B935" s="18">
        <v>0</v>
      </c>
      <c r="C935" s="18">
        <v>0</v>
      </c>
      <c r="D935" s="18"/>
      <c r="E935" s="18">
        <v>0</v>
      </c>
    </row>
    <row r="936" spans="1:5">
      <c r="A936" s="22" t="s">
        <v>14</v>
      </c>
      <c r="B936" s="18">
        <v>0</v>
      </c>
      <c r="C936" s="18">
        <v>0</v>
      </c>
      <c r="D936" s="18">
        <v>3000</v>
      </c>
      <c r="E936" s="18">
        <v>3000</v>
      </c>
    </row>
    <row r="937" spans="1:5">
      <c r="A937" s="22" t="s">
        <v>1</v>
      </c>
      <c r="B937" s="18">
        <v>3000</v>
      </c>
      <c r="C937" s="18">
        <v>3000</v>
      </c>
      <c r="D937" s="18"/>
      <c r="E937" s="18">
        <v>-3000</v>
      </c>
    </row>
    <row r="938" spans="1:5">
      <c r="A938" s="23" t="s">
        <v>213</v>
      </c>
      <c r="B938" s="20">
        <v>3000</v>
      </c>
      <c r="C938" s="20">
        <v>3000</v>
      </c>
      <c r="D938" s="20">
        <v>3000</v>
      </c>
      <c r="E938" s="20">
        <v>0</v>
      </c>
    </row>
    <row r="939" spans="1:5">
      <c r="A939" s="24"/>
      <c r="B939" s="18"/>
      <c r="C939" s="18"/>
      <c r="D939" s="18"/>
      <c r="E939" s="18"/>
    </row>
    <row r="940" spans="1:5">
      <c r="A940" s="25" t="s">
        <v>214</v>
      </c>
      <c r="B940" s="21">
        <v>83748.98</v>
      </c>
      <c r="C940" s="21">
        <v>103000</v>
      </c>
      <c r="D940" s="21">
        <v>103000</v>
      </c>
      <c r="E940" s="20">
        <v>0</v>
      </c>
    </row>
    <row r="941" spans="1:5">
      <c r="A941" s="26"/>
      <c r="B941" s="18"/>
      <c r="C941" s="18"/>
      <c r="D941" s="18"/>
      <c r="E941" s="18"/>
    </row>
    <row r="942" spans="1:5">
      <c r="A942" s="25" t="s">
        <v>119</v>
      </c>
      <c r="B942" s="21"/>
      <c r="C942" s="21"/>
      <c r="D942" s="21"/>
      <c r="E942" s="21"/>
    </row>
    <row r="943" spans="1:5">
      <c r="A943" s="24" t="s">
        <v>123</v>
      </c>
      <c r="B943" s="18"/>
      <c r="C943" s="18"/>
      <c r="D943" s="18"/>
      <c r="E943" s="18">
        <v>0</v>
      </c>
    </row>
    <row r="944" spans="1:5">
      <c r="A944" s="22" t="s">
        <v>305</v>
      </c>
      <c r="B944" s="18">
        <v>0</v>
      </c>
      <c r="C944" s="18">
        <v>30000</v>
      </c>
      <c r="D944" s="18">
        <v>30000</v>
      </c>
      <c r="E944" s="18">
        <v>0</v>
      </c>
    </row>
    <row r="945" spans="1:5">
      <c r="A945" s="23" t="s">
        <v>215</v>
      </c>
      <c r="B945" s="20">
        <v>0</v>
      </c>
      <c r="C945" s="20">
        <v>30000</v>
      </c>
      <c r="D945" s="20">
        <v>30000</v>
      </c>
      <c r="E945" s="20">
        <v>0</v>
      </c>
    </row>
    <row r="946" spans="1:5">
      <c r="A946" s="24"/>
      <c r="B946" s="18"/>
      <c r="C946" s="18"/>
      <c r="D946" s="18"/>
      <c r="E946" s="18"/>
    </row>
    <row r="947" spans="1:5">
      <c r="A947" s="24" t="s">
        <v>122</v>
      </c>
      <c r="B947" s="18"/>
      <c r="C947" s="18"/>
      <c r="D947" s="18"/>
      <c r="E947" s="18"/>
    </row>
    <row r="948" spans="1:5">
      <c r="A948" s="22" t="s">
        <v>305</v>
      </c>
      <c r="B948" s="18">
        <v>0</v>
      </c>
      <c r="C948" s="18">
        <v>0</v>
      </c>
      <c r="D948" s="18"/>
      <c r="E948" s="18">
        <v>0</v>
      </c>
    </row>
    <row r="949" spans="1:5">
      <c r="A949" s="23" t="s">
        <v>216</v>
      </c>
      <c r="B949" s="20">
        <v>0</v>
      </c>
      <c r="C949" s="20">
        <v>0</v>
      </c>
      <c r="D949" s="20"/>
      <c r="E949" s="20">
        <v>0</v>
      </c>
    </row>
    <row r="950" spans="1:5">
      <c r="A950" s="24"/>
      <c r="B950" s="18"/>
      <c r="C950" s="18"/>
      <c r="D950" s="18"/>
      <c r="E950" s="18"/>
    </row>
    <row r="951" spans="1:5">
      <c r="A951" s="24" t="s">
        <v>120</v>
      </c>
      <c r="B951" s="18"/>
      <c r="C951" s="18"/>
      <c r="D951" s="18"/>
      <c r="E951" s="18"/>
    </row>
    <row r="952" spans="1:5">
      <c r="A952" s="22" t="s">
        <v>8</v>
      </c>
      <c r="B952" s="18">
        <v>220496.68</v>
      </c>
      <c r="C952" s="18">
        <v>242259</v>
      </c>
      <c r="D952" s="18">
        <v>242259</v>
      </c>
      <c r="E952" s="18">
        <v>0</v>
      </c>
    </row>
    <row r="953" spans="1:5">
      <c r="A953" s="22" t="s">
        <v>9</v>
      </c>
      <c r="B953" s="18">
        <v>590</v>
      </c>
      <c r="C953" s="18">
        <v>0</v>
      </c>
      <c r="D953" s="18"/>
      <c r="E953" s="18">
        <v>0</v>
      </c>
    </row>
    <row r="954" spans="1:5">
      <c r="A954" s="22" t="s">
        <v>10</v>
      </c>
      <c r="B954" s="18">
        <v>107199.52</v>
      </c>
      <c r="C954" s="18">
        <v>112398</v>
      </c>
      <c r="D954" s="18">
        <v>112408</v>
      </c>
      <c r="E954" s="18">
        <v>10</v>
      </c>
    </row>
    <row r="955" spans="1:5">
      <c r="A955" s="22" t="s">
        <v>305</v>
      </c>
      <c r="B955" s="18">
        <v>64117.96</v>
      </c>
      <c r="C955" s="18">
        <v>128878</v>
      </c>
      <c r="D955" s="18">
        <v>138956</v>
      </c>
      <c r="E955" s="18">
        <v>10078</v>
      </c>
    </row>
    <row r="956" spans="1:5">
      <c r="A956" s="22" t="s">
        <v>14</v>
      </c>
      <c r="B956" s="18">
        <v>20730.75</v>
      </c>
      <c r="C956" s="18">
        <v>20731</v>
      </c>
      <c r="D956" s="18">
        <v>9875</v>
      </c>
      <c r="E956" s="18">
        <v>-10856</v>
      </c>
    </row>
    <row r="957" spans="1:5">
      <c r="A957" s="22" t="s">
        <v>1</v>
      </c>
      <c r="B957" s="18">
        <v>0</v>
      </c>
      <c r="C957" s="18">
        <v>7497</v>
      </c>
      <c r="D957" s="18">
        <v>8275</v>
      </c>
      <c r="E957" s="18">
        <v>778</v>
      </c>
    </row>
    <row r="958" spans="1:5">
      <c r="A958" s="23" t="s">
        <v>217</v>
      </c>
      <c r="B958" s="20">
        <v>413134.91000000003</v>
      </c>
      <c r="C958" s="20">
        <v>511763</v>
      </c>
      <c r="D958" s="20">
        <v>511773</v>
      </c>
      <c r="E958" s="20">
        <v>10</v>
      </c>
    </row>
    <row r="959" spans="1:5">
      <c r="A959" s="24"/>
      <c r="B959" s="18"/>
      <c r="C959" s="18"/>
      <c r="D959" s="18"/>
      <c r="E959" s="18"/>
    </row>
    <row r="960" spans="1:5">
      <c r="A960" s="25" t="s">
        <v>218</v>
      </c>
      <c r="B960" s="21">
        <v>413134.91000000003</v>
      </c>
      <c r="C960" s="21">
        <v>541763</v>
      </c>
      <c r="D960" s="21">
        <v>541773</v>
      </c>
      <c r="E960" s="20">
        <v>10</v>
      </c>
    </row>
    <row r="961" spans="1:5">
      <c r="A961" s="26"/>
      <c r="B961" s="18"/>
      <c r="C961" s="18"/>
      <c r="D961" s="18"/>
      <c r="E961" s="18"/>
    </row>
    <row r="962" spans="1:5">
      <c r="A962" s="25" t="s">
        <v>27</v>
      </c>
      <c r="B962" s="21"/>
      <c r="C962" s="21"/>
      <c r="D962" s="21"/>
      <c r="E962" s="21"/>
    </row>
    <row r="963" spans="1:5">
      <c r="A963" s="24" t="s">
        <v>29</v>
      </c>
      <c r="B963" s="18"/>
      <c r="C963" s="18"/>
      <c r="D963" s="18"/>
      <c r="E963" s="18"/>
    </row>
    <row r="964" spans="1:5">
      <c r="A964" s="22" t="s">
        <v>305</v>
      </c>
      <c r="B964" s="18">
        <v>165218.34</v>
      </c>
      <c r="C964" s="18">
        <v>190044</v>
      </c>
      <c r="D964" s="18"/>
      <c r="E964" s="18">
        <v>-190044</v>
      </c>
    </row>
    <row r="965" spans="1:5">
      <c r="A965" s="22" t="s">
        <v>13</v>
      </c>
      <c r="B965" s="18">
        <v>0</v>
      </c>
      <c r="C965" s="18">
        <v>0</v>
      </c>
      <c r="D965" s="18"/>
      <c r="E965" s="18">
        <v>0</v>
      </c>
    </row>
    <row r="966" spans="1:5">
      <c r="A966" s="23" t="s">
        <v>220</v>
      </c>
      <c r="B966" s="20">
        <v>165218.34</v>
      </c>
      <c r="C966" s="20">
        <v>190044</v>
      </c>
      <c r="D966" s="20"/>
      <c r="E966" s="20">
        <v>-190044</v>
      </c>
    </row>
    <row r="967" spans="1:5">
      <c r="A967" s="24"/>
      <c r="B967" s="18"/>
      <c r="C967" s="18"/>
      <c r="D967" s="18"/>
      <c r="E967" s="18"/>
    </row>
    <row r="968" spans="1:5">
      <c r="A968" s="24" t="s">
        <v>35</v>
      </c>
      <c r="B968" s="18"/>
      <c r="C968" s="18"/>
      <c r="D968" s="18"/>
      <c r="E968" s="18"/>
    </row>
    <row r="969" spans="1:5">
      <c r="A969" s="22" t="s">
        <v>305</v>
      </c>
      <c r="B969" s="18">
        <v>0</v>
      </c>
      <c r="C969" s="18">
        <v>0</v>
      </c>
      <c r="D969" s="18">
        <v>339990</v>
      </c>
      <c r="E969" s="18">
        <v>339990</v>
      </c>
    </row>
    <row r="970" spans="1:5">
      <c r="A970" s="22" t="s">
        <v>1</v>
      </c>
      <c r="B970" s="18">
        <v>0</v>
      </c>
      <c r="C970" s="18">
        <v>778441</v>
      </c>
      <c r="D970" s="18">
        <v>1128042</v>
      </c>
      <c r="E970" s="18">
        <v>349601</v>
      </c>
    </row>
    <row r="971" spans="1:5">
      <c r="A971" s="23" t="s">
        <v>221</v>
      </c>
      <c r="B971" s="20">
        <v>0</v>
      </c>
      <c r="C971" s="20">
        <v>778441</v>
      </c>
      <c r="D971" s="20">
        <v>1468032</v>
      </c>
      <c r="E971" s="20">
        <v>689591</v>
      </c>
    </row>
    <row r="972" spans="1:5">
      <c r="A972" s="24"/>
      <c r="B972" s="18"/>
      <c r="C972" s="18"/>
      <c r="D972" s="18"/>
      <c r="E972" s="18"/>
    </row>
    <row r="973" spans="1:5">
      <c r="A973" s="24" t="s">
        <v>2</v>
      </c>
      <c r="B973" s="18"/>
      <c r="C973" s="18"/>
      <c r="D973" s="18"/>
      <c r="E973" s="18"/>
    </row>
    <row r="974" spans="1:5">
      <c r="A974" s="22" t="s">
        <v>1</v>
      </c>
      <c r="B974" s="18">
        <v>347185</v>
      </c>
      <c r="C974" s="18">
        <v>319975</v>
      </c>
      <c r="D974" s="18">
        <v>316606</v>
      </c>
      <c r="E974" s="18">
        <v>-3369</v>
      </c>
    </row>
    <row r="975" spans="1:5">
      <c r="A975" s="23" t="s">
        <v>222</v>
      </c>
      <c r="B975" s="20">
        <v>347185</v>
      </c>
      <c r="C975" s="20">
        <v>319975</v>
      </c>
      <c r="D975" s="20">
        <v>316606</v>
      </c>
      <c r="E975" s="20">
        <v>-3369</v>
      </c>
    </row>
    <row r="976" spans="1:5">
      <c r="A976" s="24"/>
      <c r="B976" s="18"/>
      <c r="C976" s="18"/>
      <c r="D976" s="18"/>
      <c r="E976" s="18"/>
    </row>
    <row r="977" spans="1:5">
      <c r="A977" s="24" t="s">
        <v>18</v>
      </c>
      <c r="B977" s="18"/>
      <c r="C977" s="18"/>
      <c r="D977" s="18"/>
      <c r="E977" s="18"/>
    </row>
    <row r="978" spans="1:5">
      <c r="A978" s="22" t="s">
        <v>14</v>
      </c>
      <c r="B978" s="56"/>
      <c r="C978" s="18">
        <v>391001</v>
      </c>
      <c r="D978" s="18"/>
      <c r="E978" s="18">
        <v>-391001</v>
      </c>
    </row>
    <row r="979" spans="1:5">
      <c r="A979" s="22" t="s">
        <v>305</v>
      </c>
      <c r="B979" s="18">
        <v>-1778</v>
      </c>
      <c r="C979" s="18"/>
      <c r="D979" s="18"/>
      <c r="E979" s="18">
        <v>0</v>
      </c>
    </row>
    <row r="980" spans="1:5">
      <c r="A980" s="22" t="s">
        <v>1</v>
      </c>
      <c r="B980" s="18">
        <v>-32254</v>
      </c>
      <c r="C980" s="18"/>
      <c r="D980" s="18"/>
      <c r="E980" s="18">
        <v>0</v>
      </c>
    </row>
    <row r="981" spans="1:5">
      <c r="A981" s="23" t="s">
        <v>226</v>
      </c>
      <c r="B981" s="20">
        <v>-34032</v>
      </c>
      <c r="C981" s="20">
        <v>391001</v>
      </c>
      <c r="D981" s="20"/>
      <c r="E981" s="20">
        <v>-391001</v>
      </c>
    </row>
    <row r="982" spans="1:5">
      <c r="A982" s="24"/>
      <c r="B982" s="18"/>
      <c r="C982" s="18"/>
      <c r="D982" s="18"/>
      <c r="E982" s="18"/>
    </row>
    <row r="983" spans="1:5">
      <c r="A983" s="24" t="s">
        <v>32</v>
      </c>
      <c r="B983" s="18"/>
      <c r="C983" s="18"/>
      <c r="D983" s="18"/>
      <c r="E983" s="18"/>
    </row>
    <row r="984" spans="1:5">
      <c r="A984" s="22" t="s">
        <v>1</v>
      </c>
      <c r="B984" s="18">
        <v>44543.03</v>
      </c>
      <c r="C984" s="18">
        <v>0</v>
      </c>
      <c r="D984" s="18"/>
      <c r="E984" s="18">
        <v>0</v>
      </c>
    </row>
    <row r="985" spans="1:5">
      <c r="A985" s="23" t="s">
        <v>227</v>
      </c>
      <c r="B985" s="20">
        <v>44543.03</v>
      </c>
      <c r="C985" s="20">
        <v>0</v>
      </c>
      <c r="D985" s="20"/>
      <c r="E985" s="20">
        <v>0</v>
      </c>
    </row>
    <row r="986" spans="1:5">
      <c r="A986" s="24"/>
      <c r="B986" s="18"/>
      <c r="C986" s="18"/>
      <c r="D986" s="18"/>
      <c r="E986" s="18"/>
    </row>
    <row r="987" spans="1:5">
      <c r="A987" s="24" t="s">
        <v>34</v>
      </c>
      <c r="B987" s="18"/>
      <c r="C987" s="18"/>
      <c r="D987" s="18"/>
      <c r="E987" s="18"/>
    </row>
    <row r="988" spans="1:5">
      <c r="A988" s="22" t="s">
        <v>8</v>
      </c>
      <c r="B988" s="18">
        <v>0</v>
      </c>
      <c r="C988" s="18">
        <v>745286</v>
      </c>
      <c r="D988" s="18">
        <v>1026270</v>
      </c>
      <c r="E988" s="18">
        <v>280984</v>
      </c>
    </row>
    <row r="989" spans="1:5">
      <c r="A989" s="23" t="s">
        <v>228</v>
      </c>
      <c r="B989" s="20">
        <v>0</v>
      </c>
      <c r="C989" s="20">
        <v>745286</v>
      </c>
      <c r="D989" s="20">
        <v>1026270</v>
      </c>
      <c r="E989" s="20">
        <v>280984</v>
      </c>
    </row>
    <row r="990" spans="1:5">
      <c r="A990" s="24"/>
      <c r="B990" s="18"/>
      <c r="C990" s="18"/>
      <c r="D990" s="18"/>
      <c r="E990" s="18"/>
    </row>
    <row r="991" spans="1:5">
      <c r="A991" s="24" t="s">
        <v>28</v>
      </c>
      <c r="B991" s="18"/>
      <c r="C991" s="18"/>
      <c r="D991" s="18"/>
      <c r="E991" s="18"/>
    </row>
    <row r="992" spans="1:5">
      <c r="A992" s="22" t="s">
        <v>8</v>
      </c>
      <c r="B992" s="18">
        <v>0</v>
      </c>
      <c r="C992" s="18">
        <v>0</v>
      </c>
      <c r="D992" s="18"/>
      <c r="E992" s="18">
        <v>0</v>
      </c>
    </row>
    <row r="993" spans="1:5">
      <c r="A993" s="22" t="s">
        <v>10</v>
      </c>
      <c r="B993" s="18">
        <v>-2565924.2199999886</v>
      </c>
      <c r="C993" s="18">
        <v>1473406</v>
      </c>
      <c r="D993" s="18">
        <v>174707</v>
      </c>
      <c r="E993" s="18">
        <v>-1298699</v>
      </c>
    </row>
    <row r="994" spans="1:5">
      <c r="A994" s="23" t="s">
        <v>229</v>
      </c>
      <c r="B994" s="20">
        <v>-2565924.2199999886</v>
      </c>
      <c r="C994" s="20">
        <v>1473406</v>
      </c>
      <c r="D994" s="20">
        <v>174707</v>
      </c>
      <c r="E994" s="20">
        <v>-1298699</v>
      </c>
    </row>
    <row r="995" spans="1:5">
      <c r="A995" s="24"/>
      <c r="B995" s="18"/>
      <c r="C995" s="18"/>
      <c r="D995" s="18"/>
      <c r="E995" s="18"/>
    </row>
    <row r="996" spans="1:5">
      <c r="A996" s="24" t="s">
        <v>30</v>
      </c>
      <c r="B996" s="18"/>
      <c r="C996" s="18"/>
      <c r="D996" s="18"/>
      <c r="E996" s="18"/>
    </row>
    <row r="997" spans="1:5">
      <c r="A997" s="22" t="s">
        <v>1</v>
      </c>
      <c r="B997" s="18">
        <v>1378223.03</v>
      </c>
      <c r="C997" s="18">
        <v>1466990</v>
      </c>
      <c r="D997" s="18">
        <v>2373389</v>
      </c>
      <c r="E997" s="18">
        <v>906399</v>
      </c>
    </row>
    <row r="998" spans="1:5">
      <c r="A998" s="23" t="s">
        <v>230</v>
      </c>
      <c r="B998" s="20">
        <v>1378223.03</v>
      </c>
      <c r="C998" s="20">
        <v>1466990</v>
      </c>
      <c r="D998" s="20">
        <v>2373389</v>
      </c>
      <c r="E998" s="20">
        <v>906399</v>
      </c>
    </row>
    <row r="999" spans="1:5">
      <c r="A999" s="24"/>
      <c r="B999" s="18"/>
      <c r="C999" s="18"/>
      <c r="D999" s="18"/>
      <c r="E999" s="18"/>
    </row>
    <row r="1000" spans="1:5">
      <c r="A1000" s="24" t="s">
        <v>33</v>
      </c>
      <c r="B1000" s="18"/>
      <c r="C1000" s="18"/>
      <c r="D1000" s="18"/>
      <c r="E1000" s="18"/>
    </row>
    <row r="1001" spans="1:5">
      <c r="A1001" s="22" t="s">
        <v>14</v>
      </c>
      <c r="B1001" s="18">
        <v>8250</v>
      </c>
      <c r="C1001" s="18">
        <v>0</v>
      </c>
      <c r="D1001" s="18"/>
      <c r="E1001" s="18">
        <v>0</v>
      </c>
    </row>
    <row r="1002" spans="1:5">
      <c r="A1002" s="23" t="s">
        <v>231</v>
      </c>
      <c r="B1002" s="20">
        <v>8250</v>
      </c>
      <c r="C1002" s="20">
        <v>0</v>
      </c>
      <c r="D1002" s="20"/>
      <c r="E1002" s="20">
        <v>0</v>
      </c>
    </row>
    <row r="1003" spans="1:5">
      <c r="A1003" s="24"/>
      <c r="B1003" s="18"/>
      <c r="C1003" s="18"/>
      <c r="D1003" s="18"/>
      <c r="E1003" s="18"/>
    </row>
    <row r="1004" spans="1:5">
      <c r="A1004" s="24" t="s">
        <v>31</v>
      </c>
      <c r="B1004" s="18"/>
      <c r="C1004" s="18"/>
      <c r="D1004" s="18"/>
      <c r="E1004" s="18"/>
    </row>
    <row r="1005" spans="1:5">
      <c r="A1005" s="22" t="s">
        <v>305</v>
      </c>
      <c r="B1005" s="18">
        <v>0</v>
      </c>
      <c r="C1005" s="18">
        <v>1511</v>
      </c>
      <c r="D1005" s="18">
        <v>1511</v>
      </c>
      <c r="E1005" s="18">
        <v>0</v>
      </c>
    </row>
    <row r="1006" spans="1:5">
      <c r="A1006" s="22" t="s">
        <v>13</v>
      </c>
      <c r="B1006" s="18">
        <v>0</v>
      </c>
      <c r="C1006" s="18">
        <v>1239</v>
      </c>
      <c r="D1006" s="18">
        <v>1239</v>
      </c>
      <c r="E1006" s="18">
        <v>0</v>
      </c>
    </row>
    <row r="1007" spans="1:5">
      <c r="A1007" s="23" t="s">
        <v>232</v>
      </c>
      <c r="B1007" s="20">
        <v>0</v>
      </c>
      <c r="C1007" s="20">
        <v>2750</v>
      </c>
      <c r="D1007" s="20">
        <v>2750</v>
      </c>
      <c r="E1007" s="20">
        <v>0</v>
      </c>
    </row>
    <row r="1008" spans="1:5">
      <c r="A1008" s="24"/>
      <c r="B1008" s="18"/>
      <c r="C1008" s="18"/>
      <c r="D1008" s="18"/>
      <c r="E1008" s="18"/>
    </row>
    <row r="1009" spans="1:5">
      <c r="A1009" s="24" t="s">
        <v>303</v>
      </c>
      <c r="B1009" s="18"/>
      <c r="C1009" s="18"/>
      <c r="D1009" s="18"/>
      <c r="E1009" s="18"/>
    </row>
    <row r="1010" spans="1:5">
      <c r="A1010" s="22" t="s">
        <v>1</v>
      </c>
      <c r="B1010" s="18">
        <v>0</v>
      </c>
      <c r="C1010" s="18">
        <v>927308</v>
      </c>
      <c r="D1010" s="18">
        <v>6824991</v>
      </c>
      <c r="E1010" s="18">
        <v>5897683</v>
      </c>
    </row>
    <row r="1011" spans="1:5">
      <c r="A1011" s="23" t="s">
        <v>304</v>
      </c>
      <c r="B1011" s="20">
        <v>0</v>
      </c>
      <c r="C1011" s="20">
        <v>927308</v>
      </c>
      <c r="D1011" s="20">
        <v>6824991</v>
      </c>
      <c r="E1011" s="20">
        <v>5897683</v>
      </c>
    </row>
    <row r="1012" spans="1:5">
      <c r="A1012" s="24"/>
      <c r="B1012" s="18"/>
      <c r="C1012" s="18"/>
      <c r="D1012" s="18"/>
      <c r="E1012" s="18"/>
    </row>
    <row r="1013" spans="1:5">
      <c r="A1013" s="24" t="s">
        <v>19</v>
      </c>
      <c r="B1013" s="18"/>
      <c r="C1013" s="18"/>
      <c r="D1013" s="18"/>
      <c r="E1013" s="18"/>
    </row>
    <row r="1014" spans="1:5">
      <c r="A1014" s="22" t="s">
        <v>14</v>
      </c>
      <c r="B1014" s="18">
        <v>44245.57</v>
      </c>
      <c r="C1014" s="18">
        <v>45000</v>
      </c>
      <c r="D1014" s="18">
        <v>45000</v>
      </c>
      <c r="E1014" s="18">
        <v>0</v>
      </c>
    </row>
    <row r="1015" spans="1:5">
      <c r="A1015" s="23" t="s">
        <v>352</v>
      </c>
      <c r="B1015" s="20">
        <v>44245.57</v>
      </c>
      <c r="C1015" s="20">
        <v>45000</v>
      </c>
      <c r="D1015" s="20">
        <v>45000</v>
      </c>
      <c r="E1015" s="20">
        <v>0</v>
      </c>
    </row>
    <row r="1016" spans="1:5">
      <c r="A1016" s="24"/>
      <c r="B1016" s="18"/>
      <c r="C1016" s="18"/>
      <c r="D1016" s="18"/>
      <c r="E1016" s="18"/>
    </row>
    <row r="1017" spans="1:5">
      <c r="A1017" s="24" t="s">
        <v>20</v>
      </c>
      <c r="B1017" s="18"/>
      <c r="C1017" s="18"/>
      <c r="D1017" s="18"/>
      <c r="E1017" s="18"/>
    </row>
    <row r="1018" spans="1:5">
      <c r="A1018" s="22" t="s">
        <v>14</v>
      </c>
      <c r="B1018" s="18">
        <v>10214.58</v>
      </c>
      <c r="C1018" s="18">
        <v>12000</v>
      </c>
      <c r="D1018" s="18">
        <v>9000</v>
      </c>
      <c r="E1018" s="18">
        <v>-3000</v>
      </c>
    </row>
    <row r="1019" spans="1:5">
      <c r="A1019" s="23" t="s">
        <v>353</v>
      </c>
      <c r="B1019" s="20">
        <v>10214.58</v>
      </c>
      <c r="C1019" s="20">
        <v>12000</v>
      </c>
      <c r="D1019" s="20">
        <v>9000</v>
      </c>
      <c r="E1019" s="20">
        <v>-3000</v>
      </c>
    </row>
    <row r="1020" spans="1:5">
      <c r="A1020" s="24"/>
      <c r="B1020" s="18"/>
      <c r="C1020" s="18"/>
      <c r="D1020" s="18"/>
      <c r="E1020" s="18"/>
    </row>
    <row r="1021" spans="1:5">
      <c r="A1021" s="24" t="s">
        <v>348</v>
      </c>
      <c r="B1021" s="18"/>
      <c r="C1021" s="18"/>
      <c r="D1021" s="18"/>
      <c r="E1021" s="18"/>
    </row>
    <row r="1022" spans="1:5">
      <c r="A1022" s="22" t="s">
        <v>14</v>
      </c>
      <c r="B1022" s="18">
        <v>114625.94</v>
      </c>
      <c r="C1022" s="18">
        <v>100000</v>
      </c>
      <c r="D1022" s="18">
        <v>100000</v>
      </c>
      <c r="E1022" s="18">
        <v>0</v>
      </c>
    </row>
    <row r="1023" spans="1:5">
      <c r="A1023" s="23" t="s">
        <v>354</v>
      </c>
      <c r="B1023" s="20">
        <v>114625.94</v>
      </c>
      <c r="C1023" s="20">
        <v>100000</v>
      </c>
      <c r="D1023" s="20">
        <v>100000</v>
      </c>
      <c r="E1023" s="20">
        <v>0</v>
      </c>
    </row>
    <row r="1024" spans="1:5">
      <c r="A1024" s="24"/>
      <c r="B1024" s="18"/>
      <c r="C1024" s="18"/>
      <c r="D1024" s="18"/>
      <c r="E1024" s="18"/>
    </row>
    <row r="1025" spans="1:5">
      <c r="A1025" s="24" t="s">
        <v>347</v>
      </c>
      <c r="B1025" s="18"/>
      <c r="C1025" s="18"/>
      <c r="D1025" s="18"/>
      <c r="E1025" s="18"/>
    </row>
    <row r="1026" spans="1:5">
      <c r="A1026" s="22" t="s">
        <v>305</v>
      </c>
      <c r="B1026" s="18">
        <v>18139.77</v>
      </c>
      <c r="C1026" s="18">
        <v>45000</v>
      </c>
      <c r="D1026" s="18">
        <v>45000</v>
      </c>
      <c r="E1026" s="18">
        <v>0</v>
      </c>
    </row>
    <row r="1027" spans="1:5">
      <c r="A1027" s="23" t="s">
        <v>355</v>
      </c>
      <c r="B1027" s="20">
        <v>18139.77</v>
      </c>
      <c r="C1027" s="20">
        <v>45000</v>
      </c>
      <c r="D1027" s="20">
        <v>45000</v>
      </c>
      <c r="E1027" s="20">
        <v>0</v>
      </c>
    </row>
    <row r="1028" spans="1:5">
      <c r="A1028" s="24"/>
      <c r="B1028" s="18"/>
      <c r="C1028" s="18"/>
      <c r="D1028" s="18"/>
      <c r="E1028" s="18"/>
    </row>
    <row r="1029" spans="1:5">
      <c r="A1029" s="24" t="s">
        <v>3</v>
      </c>
      <c r="B1029" s="18"/>
      <c r="C1029" s="18"/>
      <c r="D1029" s="18"/>
      <c r="E1029" s="18"/>
    </row>
    <row r="1030" spans="1:5">
      <c r="A1030" s="22" t="s">
        <v>1</v>
      </c>
      <c r="B1030" s="18">
        <v>1338</v>
      </c>
      <c r="C1030" s="18">
        <v>1625</v>
      </c>
      <c r="D1030" s="18"/>
      <c r="E1030" s="18">
        <v>-1625</v>
      </c>
    </row>
    <row r="1031" spans="1:5">
      <c r="A1031" s="23" t="s">
        <v>356</v>
      </c>
      <c r="B1031" s="20">
        <v>1338</v>
      </c>
      <c r="C1031" s="20">
        <v>1625</v>
      </c>
      <c r="D1031" s="20"/>
      <c r="E1031" s="20">
        <v>-1625</v>
      </c>
    </row>
    <row r="1032" spans="1:5">
      <c r="A1032" s="24"/>
      <c r="B1032" s="18"/>
      <c r="C1032" s="18"/>
      <c r="D1032" s="18"/>
      <c r="E1032" s="18"/>
    </row>
    <row r="1033" spans="1:5">
      <c r="A1033" s="24" t="s">
        <v>4</v>
      </c>
      <c r="B1033" s="18"/>
      <c r="C1033" s="18"/>
      <c r="D1033" s="18"/>
      <c r="E1033" s="18"/>
    </row>
    <row r="1034" spans="1:5">
      <c r="A1034" s="22" t="s">
        <v>1</v>
      </c>
      <c r="B1034" s="18">
        <v>15563</v>
      </c>
      <c r="C1034" s="18">
        <v>15562</v>
      </c>
      <c r="D1034" s="18">
        <v>13746</v>
      </c>
      <c r="E1034" s="18">
        <v>-1816</v>
      </c>
    </row>
    <row r="1035" spans="1:5">
      <c r="A1035" s="23" t="s">
        <v>357</v>
      </c>
      <c r="B1035" s="20">
        <v>15563</v>
      </c>
      <c r="C1035" s="20">
        <v>15562</v>
      </c>
      <c r="D1035" s="20">
        <v>13746</v>
      </c>
      <c r="E1035" s="20">
        <v>-1816</v>
      </c>
    </row>
    <row r="1036" spans="1:5">
      <c r="A1036" s="24"/>
      <c r="B1036" s="18"/>
      <c r="C1036" s="18"/>
      <c r="D1036" s="18"/>
      <c r="E1036" s="18"/>
    </row>
    <row r="1037" spans="1:5">
      <c r="A1037" s="24" t="s">
        <v>5</v>
      </c>
      <c r="B1037" s="18"/>
      <c r="C1037" s="18"/>
      <c r="D1037" s="18"/>
      <c r="E1037" s="18"/>
    </row>
    <row r="1038" spans="1:5">
      <c r="A1038" s="22" t="s">
        <v>1</v>
      </c>
      <c r="B1038" s="18">
        <v>348082.95</v>
      </c>
      <c r="C1038" s="18">
        <v>348083</v>
      </c>
      <c r="D1038" s="18">
        <v>348083</v>
      </c>
      <c r="E1038" s="18">
        <v>0</v>
      </c>
    </row>
    <row r="1039" spans="1:5">
      <c r="A1039" s="23" t="s">
        <v>358</v>
      </c>
      <c r="B1039" s="20">
        <v>348082.95</v>
      </c>
      <c r="C1039" s="20">
        <v>348083</v>
      </c>
      <c r="D1039" s="20">
        <v>348083</v>
      </c>
      <c r="E1039" s="20">
        <v>0</v>
      </c>
    </row>
    <row r="1040" spans="1:5">
      <c r="A1040" s="24"/>
      <c r="B1040" s="18"/>
      <c r="C1040" s="18"/>
      <c r="D1040" s="18"/>
      <c r="E1040" s="18"/>
    </row>
    <row r="1041" spans="1:5">
      <c r="A1041" s="24" t="s">
        <v>349</v>
      </c>
      <c r="B1041" s="18"/>
      <c r="C1041" s="18"/>
      <c r="D1041" s="18"/>
      <c r="E1041" s="18"/>
    </row>
    <row r="1042" spans="1:5">
      <c r="A1042" s="22" t="s">
        <v>1</v>
      </c>
      <c r="B1042" s="18">
        <v>7830.87</v>
      </c>
      <c r="C1042" s="18">
        <v>127677</v>
      </c>
      <c r="D1042" s="18"/>
      <c r="E1042" s="18">
        <v>-127677</v>
      </c>
    </row>
    <row r="1043" spans="1:5">
      <c r="A1043" s="23" t="s">
        <v>359</v>
      </c>
      <c r="B1043" s="20">
        <v>7830.87</v>
      </c>
      <c r="C1043" s="20">
        <v>127677</v>
      </c>
      <c r="D1043" s="20"/>
      <c r="E1043" s="20">
        <v>-127677</v>
      </c>
    </row>
    <row r="1044" spans="1:5">
      <c r="A1044" s="24"/>
      <c r="B1044" s="18"/>
      <c r="C1044" s="18"/>
      <c r="D1044" s="18"/>
      <c r="E1044" s="18"/>
    </row>
    <row r="1045" spans="1:5">
      <c r="A1045" s="24" t="s">
        <v>350</v>
      </c>
      <c r="B1045" s="18"/>
      <c r="C1045" s="18"/>
      <c r="D1045" s="18"/>
      <c r="E1045" s="18"/>
    </row>
    <row r="1046" spans="1:5">
      <c r="A1046" s="22" t="s">
        <v>14</v>
      </c>
      <c r="B1046" s="18">
        <v>0</v>
      </c>
      <c r="C1046" s="18">
        <v>13000</v>
      </c>
      <c r="D1046" s="18">
        <v>18000</v>
      </c>
      <c r="E1046" s="18">
        <v>5000</v>
      </c>
    </row>
    <row r="1047" spans="1:5">
      <c r="A1047" s="23" t="s">
        <v>360</v>
      </c>
      <c r="B1047" s="20">
        <v>0</v>
      </c>
      <c r="C1047" s="20">
        <v>13000</v>
      </c>
      <c r="D1047" s="20">
        <v>18000</v>
      </c>
      <c r="E1047" s="20">
        <v>5000</v>
      </c>
    </row>
    <row r="1048" spans="1:5">
      <c r="A1048" s="24"/>
      <c r="B1048" s="18"/>
      <c r="C1048" s="18"/>
      <c r="D1048" s="18"/>
      <c r="E1048" s="18"/>
    </row>
    <row r="1049" spans="1:5">
      <c r="A1049" s="24" t="s">
        <v>351</v>
      </c>
      <c r="B1049" s="18"/>
      <c r="C1049" s="18"/>
      <c r="D1049" s="18"/>
      <c r="E1049" s="18"/>
    </row>
    <row r="1050" spans="1:5">
      <c r="A1050" s="22" t="s">
        <v>1</v>
      </c>
      <c r="B1050" s="18">
        <v>947041.86</v>
      </c>
      <c r="C1050" s="18">
        <v>200000</v>
      </c>
      <c r="D1050" s="18">
        <v>900000</v>
      </c>
      <c r="E1050" s="18">
        <v>700000</v>
      </c>
    </row>
    <row r="1051" spans="1:5">
      <c r="A1051" s="23" t="s">
        <v>361</v>
      </c>
      <c r="B1051" s="20">
        <v>947041.86</v>
      </c>
      <c r="C1051" s="20">
        <v>200000</v>
      </c>
      <c r="D1051" s="20">
        <v>900000</v>
      </c>
      <c r="E1051" s="20">
        <v>700000</v>
      </c>
    </row>
    <row r="1052" spans="1:5">
      <c r="A1052" s="24"/>
      <c r="B1052" s="18"/>
      <c r="C1052" s="18"/>
      <c r="D1052" s="18"/>
      <c r="E1052" s="18"/>
    </row>
    <row r="1053" spans="1:5">
      <c r="A1053" s="24" t="s">
        <v>362</v>
      </c>
      <c r="B1053" s="18"/>
      <c r="C1053" s="18"/>
      <c r="D1053" s="18"/>
      <c r="E1053" s="18"/>
    </row>
    <row r="1054" spans="1:5">
      <c r="A1054" s="22" t="s">
        <v>1</v>
      </c>
      <c r="B1054" s="18">
        <v>861315.79</v>
      </c>
      <c r="C1054" s="18">
        <v>861707</v>
      </c>
      <c r="D1054" s="18">
        <v>862838</v>
      </c>
      <c r="E1054" s="18">
        <v>1131</v>
      </c>
    </row>
    <row r="1055" spans="1:5">
      <c r="A1055" s="23" t="s">
        <v>363</v>
      </c>
      <c r="B1055" s="20">
        <v>861315.79</v>
      </c>
      <c r="C1055" s="20">
        <v>861707</v>
      </c>
      <c r="D1055" s="20">
        <v>862838</v>
      </c>
      <c r="E1055" s="20">
        <v>1131</v>
      </c>
    </row>
    <row r="1056" spans="1:5">
      <c r="A1056" s="24"/>
      <c r="B1056" s="18"/>
      <c r="C1056" s="18"/>
      <c r="D1056" s="18"/>
      <c r="E1056" s="18"/>
    </row>
    <row r="1057" spans="1:5">
      <c r="A1057" s="25" t="s">
        <v>234</v>
      </c>
      <c r="B1057" s="21">
        <v>1711861.51000001</v>
      </c>
      <c r="C1057" s="21">
        <v>8064855</v>
      </c>
      <c r="D1057" s="21">
        <v>15559565</v>
      </c>
      <c r="E1057" s="20">
        <v>7494710</v>
      </c>
    </row>
    <row r="1058" spans="1:5">
      <c r="A1058" s="26"/>
      <c r="B1058" s="18"/>
      <c r="C1058" s="18"/>
      <c r="D1058" s="18"/>
      <c r="E1058" s="18"/>
    </row>
    <row r="1059" spans="1:5">
      <c r="A1059" s="25" t="s">
        <v>38</v>
      </c>
      <c r="B1059" s="21"/>
      <c r="C1059" s="21"/>
      <c r="D1059" s="21"/>
      <c r="E1059" s="21"/>
    </row>
    <row r="1060" spans="1:5">
      <c r="A1060" s="24" t="s">
        <v>44</v>
      </c>
      <c r="B1060" s="18"/>
      <c r="C1060" s="18"/>
      <c r="D1060" s="18"/>
      <c r="E1060" s="18"/>
    </row>
    <row r="1061" spans="1:5">
      <c r="A1061" s="22" t="s">
        <v>305</v>
      </c>
      <c r="B1061" s="18">
        <v>44437.52</v>
      </c>
      <c r="C1061" s="18">
        <v>159150</v>
      </c>
      <c r="D1061" s="18">
        <v>164800</v>
      </c>
      <c r="E1061" s="18">
        <v>5650</v>
      </c>
    </row>
    <row r="1062" spans="1:5">
      <c r="A1062" s="22" t="s">
        <v>13</v>
      </c>
      <c r="B1062" s="18">
        <v>8919.01</v>
      </c>
      <c r="C1062" s="18">
        <v>0</v>
      </c>
      <c r="D1062" s="18"/>
      <c r="E1062" s="18">
        <v>0</v>
      </c>
    </row>
    <row r="1063" spans="1:5">
      <c r="A1063" s="22" t="s">
        <v>14</v>
      </c>
      <c r="B1063" s="18">
        <v>1400</v>
      </c>
      <c r="C1063" s="18">
        <v>700</v>
      </c>
      <c r="D1063" s="18"/>
      <c r="E1063" s="18">
        <v>-700</v>
      </c>
    </row>
    <row r="1064" spans="1:5">
      <c r="A1064" s="23" t="s">
        <v>237</v>
      </c>
      <c r="B1064" s="20">
        <v>54756.53</v>
      </c>
      <c r="C1064" s="20">
        <v>159850</v>
      </c>
      <c r="D1064" s="20">
        <v>164800</v>
      </c>
      <c r="E1064" s="20">
        <v>4950</v>
      </c>
    </row>
    <row r="1065" spans="1:5">
      <c r="A1065" s="24"/>
      <c r="B1065" s="18"/>
      <c r="C1065" s="18"/>
      <c r="D1065" s="18"/>
      <c r="E1065" s="18"/>
    </row>
    <row r="1066" spans="1:5">
      <c r="A1066" s="24" t="s">
        <v>40</v>
      </c>
      <c r="B1066" s="18"/>
      <c r="C1066" s="18"/>
      <c r="D1066" s="18"/>
      <c r="E1066" s="18"/>
    </row>
    <row r="1067" spans="1:5">
      <c r="A1067" s="22" t="s">
        <v>8</v>
      </c>
      <c r="B1067" s="18">
        <v>16764.5</v>
      </c>
      <c r="C1067" s="18">
        <v>16765</v>
      </c>
      <c r="D1067" s="18">
        <v>0</v>
      </c>
      <c r="E1067" s="18">
        <v>-16765</v>
      </c>
    </row>
    <row r="1068" spans="1:5">
      <c r="A1068" s="22" t="s">
        <v>9</v>
      </c>
      <c r="B1068" s="18"/>
      <c r="C1068" s="18"/>
      <c r="D1068" s="18">
        <v>0</v>
      </c>
      <c r="E1068" s="18">
        <v>0</v>
      </c>
    </row>
    <row r="1069" spans="1:5">
      <c r="A1069" s="22" t="s">
        <v>10</v>
      </c>
      <c r="B1069" s="18">
        <v>1387.73</v>
      </c>
      <c r="C1069" s="18">
        <v>10436</v>
      </c>
      <c r="D1069" s="18">
        <v>0</v>
      </c>
      <c r="E1069" s="18">
        <v>-10436</v>
      </c>
    </row>
    <row r="1070" spans="1:5">
      <c r="A1070" s="22" t="s">
        <v>305</v>
      </c>
      <c r="B1070" s="18">
        <v>0</v>
      </c>
      <c r="C1070" s="18">
        <v>2400</v>
      </c>
      <c r="D1070" s="18">
        <v>2400</v>
      </c>
      <c r="E1070" s="18">
        <v>0</v>
      </c>
    </row>
    <row r="1071" spans="1:5">
      <c r="A1071" s="23" t="s">
        <v>238</v>
      </c>
      <c r="B1071" s="20">
        <v>18152.23</v>
      </c>
      <c r="C1071" s="20">
        <v>29601</v>
      </c>
      <c r="D1071" s="20">
        <v>2400</v>
      </c>
      <c r="E1071" s="20">
        <v>-27201</v>
      </c>
    </row>
    <row r="1072" spans="1:5">
      <c r="A1072" s="24"/>
      <c r="B1072" s="18"/>
      <c r="C1072" s="18"/>
      <c r="D1072" s="18"/>
      <c r="E1072" s="18"/>
    </row>
    <row r="1073" spans="1:5">
      <c r="A1073" s="24" t="s">
        <v>41</v>
      </c>
      <c r="B1073" s="18"/>
      <c r="C1073" s="18"/>
      <c r="D1073" s="18"/>
      <c r="E1073" s="18"/>
    </row>
    <row r="1074" spans="1:5">
      <c r="A1074" s="22" t="s">
        <v>8</v>
      </c>
      <c r="B1074" s="18">
        <v>57807.85</v>
      </c>
      <c r="C1074" s="18">
        <v>60000</v>
      </c>
      <c r="D1074" s="18">
        <v>60000</v>
      </c>
      <c r="E1074" s="18">
        <v>0</v>
      </c>
    </row>
    <row r="1075" spans="1:5">
      <c r="A1075" s="22" t="s">
        <v>10</v>
      </c>
      <c r="B1075" s="18">
        <v>26518.79</v>
      </c>
      <c r="C1075" s="18">
        <v>26840</v>
      </c>
      <c r="D1075" s="18">
        <v>27840</v>
      </c>
      <c r="E1075" s="18">
        <v>1000</v>
      </c>
    </row>
    <row r="1076" spans="1:5">
      <c r="A1076" s="22" t="s">
        <v>0</v>
      </c>
      <c r="B1076" s="18">
        <v>5087.59</v>
      </c>
      <c r="C1076" s="18">
        <v>2400</v>
      </c>
      <c r="D1076" s="18">
        <v>2000</v>
      </c>
      <c r="E1076" s="18">
        <v>-400</v>
      </c>
    </row>
    <row r="1077" spans="1:5">
      <c r="A1077" s="22" t="s">
        <v>13</v>
      </c>
      <c r="B1077" s="18">
        <v>0</v>
      </c>
      <c r="C1077" s="18">
        <v>250</v>
      </c>
      <c r="D1077" s="18">
        <v>1000</v>
      </c>
      <c r="E1077" s="18">
        <v>750</v>
      </c>
    </row>
    <row r="1078" spans="1:5">
      <c r="A1078" s="22" t="s">
        <v>1</v>
      </c>
      <c r="B1078" s="18">
        <v>0</v>
      </c>
      <c r="C1078" s="18">
        <v>3000</v>
      </c>
      <c r="D1078" s="18">
        <v>4000</v>
      </c>
      <c r="E1078" s="18">
        <v>1000</v>
      </c>
    </row>
    <row r="1079" spans="1:5">
      <c r="A1079" s="23" t="s">
        <v>239</v>
      </c>
      <c r="B1079" s="20">
        <v>89414.23</v>
      </c>
      <c r="C1079" s="20">
        <v>92490</v>
      </c>
      <c r="D1079" s="20">
        <v>94840</v>
      </c>
      <c r="E1079" s="20">
        <v>2350</v>
      </c>
    </row>
    <row r="1080" spans="1:5">
      <c r="A1080" s="24"/>
      <c r="B1080" s="18"/>
      <c r="C1080" s="18"/>
      <c r="D1080" s="18"/>
      <c r="E1080" s="18"/>
    </row>
    <row r="1081" spans="1:5">
      <c r="A1081" s="24" t="s">
        <v>45</v>
      </c>
      <c r="B1081" s="18"/>
      <c r="C1081" s="18"/>
      <c r="D1081" s="18"/>
      <c r="E1081" s="18"/>
    </row>
    <row r="1082" spans="1:5">
      <c r="A1082" s="22" t="s">
        <v>8</v>
      </c>
      <c r="B1082" s="18">
        <v>148609.70000000001</v>
      </c>
      <c r="C1082" s="18">
        <v>177679</v>
      </c>
      <c r="D1082" s="18">
        <v>42000</v>
      </c>
      <c r="E1082" s="18">
        <v>-135679</v>
      </c>
    </row>
    <row r="1083" spans="1:5">
      <c r="A1083" s="22" t="s">
        <v>10</v>
      </c>
      <c r="B1083" s="18">
        <v>71005.17</v>
      </c>
      <c r="C1083" s="18">
        <v>74160</v>
      </c>
      <c r="D1083" s="18">
        <v>19488</v>
      </c>
      <c r="E1083" s="18">
        <v>-54672</v>
      </c>
    </row>
    <row r="1084" spans="1:5">
      <c r="A1084" s="23" t="s">
        <v>240</v>
      </c>
      <c r="B1084" s="20">
        <v>219614.87</v>
      </c>
      <c r="C1084" s="20">
        <v>251839</v>
      </c>
      <c r="D1084" s="20">
        <v>61488</v>
      </c>
      <c r="E1084" s="20">
        <v>-190351</v>
      </c>
    </row>
    <row r="1085" spans="1:5">
      <c r="A1085" s="24"/>
      <c r="B1085" s="18"/>
      <c r="C1085" s="18"/>
      <c r="D1085" s="18"/>
      <c r="E1085" s="18"/>
    </row>
    <row r="1086" spans="1:5">
      <c r="A1086" s="24" t="s">
        <v>39</v>
      </c>
      <c r="B1086" s="18"/>
      <c r="C1086" s="18"/>
      <c r="D1086" s="18"/>
      <c r="E1086" s="18"/>
    </row>
    <row r="1087" spans="1:5">
      <c r="A1087" s="22" t="s">
        <v>8</v>
      </c>
      <c r="B1087" s="18">
        <v>341591.24</v>
      </c>
      <c r="C1087" s="18">
        <v>377845</v>
      </c>
      <c r="D1087" s="18">
        <v>395531</v>
      </c>
      <c r="E1087" s="18">
        <v>17686</v>
      </c>
    </row>
    <row r="1088" spans="1:5">
      <c r="A1088" s="22" t="s">
        <v>9</v>
      </c>
      <c r="B1088" s="18">
        <v>1017.3</v>
      </c>
      <c r="C1088" s="18">
        <v>1018</v>
      </c>
      <c r="D1088" s="18">
        <v>0</v>
      </c>
      <c r="E1088" s="18">
        <v>-1018</v>
      </c>
    </row>
    <row r="1089" spans="1:5">
      <c r="A1089" s="22" t="s">
        <v>10</v>
      </c>
      <c r="B1089" s="18">
        <v>171191.95</v>
      </c>
      <c r="C1089" s="18">
        <v>180768</v>
      </c>
      <c r="D1089" s="18">
        <v>183526</v>
      </c>
      <c r="E1089" s="18">
        <v>2758</v>
      </c>
    </row>
    <row r="1090" spans="1:5">
      <c r="A1090" s="22" t="s">
        <v>305</v>
      </c>
      <c r="B1090" s="18">
        <v>258.13</v>
      </c>
      <c r="C1090" s="18">
        <v>1895</v>
      </c>
      <c r="D1090" s="18">
        <v>2250</v>
      </c>
      <c r="E1090" s="18">
        <v>355</v>
      </c>
    </row>
    <row r="1091" spans="1:5">
      <c r="A1091" s="22" t="s">
        <v>13</v>
      </c>
      <c r="B1091" s="18">
        <v>0</v>
      </c>
      <c r="C1091" s="18">
        <v>6482</v>
      </c>
      <c r="D1091" s="18">
        <v>0</v>
      </c>
      <c r="E1091" s="18">
        <v>-6482</v>
      </c>
    </row>
    <row r="1092" spans="1:5">
      <c r="A1092" s="22" t="s">
        <v>1</v>
      </c>
      <c r="B1092" s="18">
        <v>48138.58</v>
      </c>
      <c r="C1092" s="18">
        <v>48000</v>
      </c>
      <c r="D1092" s="18">
        <v>48000</v>
      </c>
      <c r="E1092" s="18">
        <v>0</v>
      </c>
    </row>
    <row r="1093" spans="1:5">
      <c r="A1093" s="23" t="s">
        <v>241</v>
      </c>
      <c r="B1093" s="20">
        <v>562197.19999999995</v>
      </c>
      <c r="C1093" s="20">
        <v>616008</v>
      </c>
      <c r="D1093" s="20">
        <v>629307</v>
      </c>
      <c r="E1093" s="20">
        <v>13299</v>
      </c>
    </row>
    <row r="1094" spans="1:5">
      <c r="A1094" s="24"/>
      <c r="B1094" s="18"/>
      <c r="C1094" s="18"/>
      <c r="D1094" s="18"/>
      <c r="E1094" s="18"/>
    </row>
    <row r="1095" spans="1:5">
      <c r="A1095" s="24" t="s">
        <v>42</v>
      </c>
      <c r="B1095" s="18"/>
      <c r="C1095" s="18"/>
      <c r="D1095" s="18"/>
      <c r="E1095" s="18"/>
    </row>
    <row r="1096" spans="1:5">
      <c r="A1096" s="22" t="s">
        <v>305</v>
      </c>
      <c r="B1096" s="18">
        <v>0</v>
      </c>
      <c r="C1096" s="18">
        <v>21100</v>
      </c>
      <c r="D1096" s="18">
        <v>2500</v>
      </c>
      <c r="E1096" s="18">
        <v>-18600</v>
      </c>
    </row>
    <row r="1097" spans="1:5">
      <c r="A1097" s="22" t="s">
        <v>14</v>
      </c>
      <c r="B1097" s="18">
        <v>0</v>
      </c>
      <c r="C1097" s="18">
        <v>2500</v>
      </c>
      <c r="D1097" s="18">
        <v>27096</v>
      </c>
      <c r="E1097" s="18">
        <v>24596</v>
      </c>
    </row>
    <row r="1098" spans="1:5">
      <c r="A1098" s="23" t="s">
        <v>242</v>
      </c>
      <c r="B1098" s="20">
        <v>0</v>
      </c>
      <c r="C1098" s="20">
        <v>23600</v>
      </c>
      <c r="D1098" s="20">
        <v>29596</v>
      </c>
      <c r="E1098" s="20">
        <v>5996</v>
      </c>
    </row>
    <row r="1099" spans="1:5">
      <c r="A1099" s="24"/>
      <c r="B1099" s="18"/>
      <c r="C1099" s="18"/>
      <c r="D1099" s="18"/>
      <c r="E1099" s="18"/>
    </row>
    <row r="1100" spans="1:5">
      <c r="A1100" s="25" t="s">
        <v>243</v>
      </c>
      <c r="B1100" s="21">
        <v>944135.06</v>
      </c>
      <c r="C1100" s="21">
        <v>1173388</v>
      </c>
      <c r="D1100" s="21">
        <v>982431</v>
      </c>
      <c r="E1100" s="20">
        <v>-190957</v>
      </c>
    </row>
    <row r="1101" spans="1:5">
      <c r="A1101" s="26"/>
      <c r="B1101" s="18"/>
      <c r="C1101" s="18"/>
      <c r="D1101" s="18"/>
      <c r="E1101" s="18"/>
    </row>
    <row r="1102" spans="1:5">
      <c r="A1102" s="25" t="s">
        <v>21</v>
      </c>
      <c r="B1102" s="21"/>
      <c r="C1102" s="21"/>
      <c r="D1102" s="21"/>
      <c r="E1102" s="21"/>
    </row>
    <row r="1103" spans="1:5">
      <c r="A1103" s="24" t="s">
        <v>97</v>
      </c>
      <c r="B1103" s="18"/>
      <c r="C1103" s="18"/>
      <c r="D1103" s="18"/>
      <c r="E1103" s="18"/>
    </row>
    <row r="1104" spans="1:5">
      <c r="A1104" s="22" t="s">
        <v>8</v>
      </c>
      <c r="B1104" s="18">
        <v>694780.87</v>
      </c>
      <c r="C1104" s="18">
        <v>831669</v>
      </c>
      <c r="D1104" s="18">
        <v>601434</v>
      </c>
      <c r="E1104" s="18">
        <v>-230235</v>
      </c>
    </row>
    <row r="1105" spans="1:5">
      <c r="A1105" s="22" t="s">
        <v>10</v>
      </c>
      <c r="B1105" s="18">
        <v>338019.68</v>
      </c>
      <c r="C1105" s="18">
        <v>337172</v>
      </c>
      <c r="D1105" s="18">
        <v>279065</v>
      </c>
      <c r="E1105" s="18">
        <v>-58107</v>
      </c>
    </row>
    <row r="1106" spans="1:5">
      <c r="A1106" s="22" t="s">
        <v>0</v>
      </c>
      <c r="B1106" s="18">
        <v>1216.26</v>
      </c>
      <c r="C1106" s="18">
        <v>31350</v>
      </c>
      <c r="D1106" s="18"/>
      <c r="E1106" s="18">
        <v>-31350</v>
      </c>
    </row>
    <row r="1107" spans="1:5">
      <c r="A1107" s="22" t="s">
        <v>305</v>
      </c>
      <c r="B1107" s="18">
        <v>36144.549999999996</v>
      </c>
      <c r="C1107" s="18">
        <v>45924</v>
      </c>
      <c r="D1107" s="18">
        <v>116980</v>
      </c>
      <c r="E1107" s="18">
        <v>71056</v>
      </c>
    </row>
    <row r="1108" spans="1:5">
      <c r="A1108" s="22" t="s">
        <v>13</v>
      </c>
      <c r="B1108" s="18">
        <v>4310.47</v>
      </c>
      <c r="C1108" s="18">
        <v>52803</v>
      </c>
      <c r="D1108" s="18"/>
      <c r="E1108" s="18">
        <v>-52803</v>
      </c>
    </row>
    <row r="1109" spans="1:5">
      <c r="A1109" s="22" t="s">
        <v>14</v>
      </c>
      <c r="B1109" s="18">
        <v>42900</v>
      </c>
      <c r="C1109" s="18">
        <v>50360</v>
      </c>
      <c r="D1109" s="18"/>
      <c r="E1109" s="18">
        <v>-50360</v>
      </c>
    </row>
    <row r="1110" spans="1:5">
      <c r="A1110" s="22" t="s">
        <v>1</v>
      </c>
      <c r="B1110" s="18">
        <v>4400</v>
      </c>
      <c r="C1110" s="18">
        <v>47950</v>
      </c>
      <c r="D1110" s="18"/>
      <c r="E1110" s="18">
        <v>-47950</v>
      </c>
    </row>
    <row r="1111" spans="1:5">
      <c r="A1111" s="23" t="s">
        <v>244</v>
      </c>
      <c r="B1111" s="20">
        <v>1121771.83</v>
      </c>
      <c r="C1111" s="20">
        <v>1397228</v>
      </c>
      <c r="D1111" s="20">
        <v>997479</v>
      </c>
      <c r="E1111" s="20">
        <v>-399749</v>
      </c>
    </row>
    <row r="1112" spans="1:5">
      <c r="A1112" s="24"/>
      <c r="B1112" s="18"/>
      <c r="C1112" s="18"/>
      <c r="D1112" s="18"/>
      <c r="E1112" s="18"/>
    </row>
    <row r="1113" spans="1:5">
      <c r="A1113" s="25" t="s">
        <v>254</v>
      </c>
      <c r="B1113" s="21">
        <v>1121771.83</v>
      </c>
      <c r="C1113" s="21">
        <v>1397228</v>
      </c>
      <c r="D1113" s="21">
        <v>997479</v>
      </c>
      <c r="E1113" s="20">
        <v>-399749</v>
      </c>
    </row>
    <row r="1114" spans="1:5">
      <c r="A1114" s="26"/>
      <c r="B1114" s="18"/>
      <c r="C1114" s="18"/>
      <c r="D1114" s="18"/>
      <c r="E1114" s="18"/>
    </row>
    <row r="1115" spans="1:5">
      <c r="A1115" s="25" t="s">
        <v>106</v>
      </c>
      <c r="B1115" s="21"/>
      <c r="C1115" s="21"/>
      <c r="D1115" s="21"/>
      <c r="E1115" s="21"/>
    </row>
    <row r="1116" spans="1:5">
      <c r="A1116" s="24" t="s">
        <v>110</v>
      </c>
      <c r="B1116" s="18"/>
      <c r="C1116" s="18"/>
      <c r="D1116" s="18"/>
      <c r="E1116" s="18"/>
    </row>
    <row r="1117" spans="1:5">
      <c r="A1117" s="22" t="s">
        <v>8</v>
      </c>
      <c r="B1117" s="18">
        <v>204874.31</v>
      </c>
      <c r="C1117" s="18">
        <v>141100</v>
      </c>
      <c r="D1117" s="18">
        <v>240000</v>
      </c>
      <c r="E1117" s="18">
        <v>98900</v>
      </c>
    </row>
    <row r="1118" spans="1:5">
      <c r="A1118" s="22" t="s">
        <v>9</v>
      </c>
      <c r="B1118" s="18">
        <v>4596.01</v>
      </c>
      <c r="C1118" s="18">
        <v>7000</v>
      </c>
      <c r="D1118" s="18"/>
      <c r="E1118" s="18">
        <v>-7000</v>
      </c>
    </row>
    <row r="1119" spans="1:5">
      <c r="A1119" s="22" t="s">
        <v>10</v>
      </c>
      <c r="B1119" s="18">
        <v>99736.25</v>
      </c>
      <c r="C1119" s="18">
        <v>104300</v>
      </c>
      <c r="D1119" s="18">
        <v>111360</v>
      </c>
      <c r="E1119" s="18">
        <v>7060</v>
      </c>
    </row>
    <row r="1120" spans="1:5">
      <c r="A1120" s="22" t="s">
        <v>305</v>
      </c>
      <c r="B1120" s="18">
        <v>35.86</v>
      </c>
      <c r="C1120" s="18">
        <v>25</v>
      </c>
      <c r="D1120" s="18"/>
      <c r="E1120" s="18">
        <v>-25</v>
      </c>
    </row>
    <row r="1121" spans="1:5">
      <c r="A1121" s="23" t="s">
        <v>266</v>
      </c>
      <c r="B1121" s="20">
        <v>309242.43</v>
      </c>
      <c r="C1121" s="20">
        <v>252425</v>
      </c>
      <c r="D1121" s="20">
        <v>351360</v>
      </c>
      <c r="E1121" s="20">
        <v>98935</v>
      </c>
    </row>
    <row r="1122" spans="1:5">
      <c r="A1122" s="24"/>
      <c r="B1122" s="18"/>
      <c r="C1122" s="18"/>
      <c r="D1122" s="18"/>
      <c r="E1122" s="18"/>
    </row>
    <row r="1123" spans="1:5">
      <c r="A1123" s="24" t="s">
        <v>108</v>
      </c>
      <c r="B1123" s="18"/>
      <c r="C1123" s="18"/>
      <c r="D1123" s="18"/>
      <c r="E1123" s="18"/>
    </row>
    <row r="1124" spans="1:5">
      <c r="A1124" s="22" t="s">
        <v>8</v>
      </c>
      <c r="B1124" s="18">
        <v>52070.04</v>
      </c>
      <c r="C1124" s="18">
        <v>53300</v>
      </c>
      <c r="D1124" s="18">
        <v>53300</v>
      </c>
      <c r="E1124" s="18">
        <v>0</v>
      </c>
    </row>
    <row r="1125" spans="1:5">
      <c r="A1125" s="22" t="s">
        <v>9</v>
      </c>
      <c r="B1125" s="18">
        <v>1632</v>
      </c>
      <c r="C1125" s="18">
        <v>0</v>
      </c>
      <c r="D1125" s="18"/>
      <c r="E1125" s="18">
        <v>0</v>
      </c>
    </row>
    <row r="1126" spans="1:5">
      <c r="A1126" s="22" t="s">
        <v>10</v>
      </c>
      <c r="B1126" s="18">
        <v>24540.959999999999</v>
      </c>
      <c r="C1126" s="18">
        <v>24731</v>
      </c>
      <c r="D1126" s="18">
        <v>24731</v>
      </c>
      <c r="E1126" s="18">
        <v>0</v>
      </c>
    </row>
    <row r="1127" spans="1:5">
      <c r="A1127" s="23" t="s">
        <v>267</v>
      </c>
      <c r="B1127" s="20">
        <v>78243</v>
      </c>
      <c r="C1127" s="20">
        <v>78031</v>
      </c>
      <c r="D1127" s="20">
        <v>78031</v>
      </c>
      <c r="E1127" s="20">
        <v>0</v>
      </c>
    </row>
    <row r="1128" spans="1:5">
      <c r="A1128" s="24"/>
      <c r="B1128" s="18"/>
      <c r="C1128" s="18"/>
      <c r="D1128" s="18"/>
      <c r="E1128" s="18"/>
    </row>
    <row r="1129" spans="1:5">
      <c r="A1129" s="24" t="s">
        <v>109</v>
      </c>
      <c r="B1129" s="18"/>
      <c r="C1129" s="18"/>
      <c r="D1129" s="18"/>
      <c r="E1129" s="18"/>
    </row>
    <row r="1130" spans="1:5">
      <c r="A1130" s="22" t="s">
        <v>8</v>
      </c>
      <c r="B1130" s="18">
        <v>374837.22</v>
      </c>
      <c r="C1130" s="18">
        <v>601579</v>
      </c>
      <c r="D1130" s="18">
        <v>301208</v>
      </c>
      <c r="E1130" s="18">
        <v>-300371</v>
      </c>
    </row>
    <row r="1131" spans="1:5">
      <c r="A1131" s="22" t="s">
        <v>9</v>
      </c>
      <c r="B1131" s="18">
        <v>33454.03</v>
      </c>
      <c r="C1131" s="18">
        <v>20250</v>
      </c>
      <c r="D1131" s="18">
        <v>28938</v>
      </c>
      <c r="E1131" s="18">
        <v>8688</v>
      </c>
    </row>
    <row r="1132" spans="1:5">
      <c r="A1132" s="22" t="s">
        <v>10</v>
      </c>
      <c r="B1132" s="18">
        <v>165762.04999999999</v>
      </c>
      <c r="C1132" s="18">
        <v>169374</v>
      </c>
      <c r="D1132" s="18">
        <v>139761</v>
      </c>
      <c r="E1132" s="18">
        <v>-29613</v>
      </c>
    </row>
    <row r="1133" spans="1:5">
      <c r="A1133" s="22" t="s">
        <v>305</v>
      </c>
      <c r="B1133" s="18">
        <v>-556.5</v>
      </c>
      <c r="C1133" s="18">
        <v>1662</v>
      </c>
      <c r="D1133" s="18"/>
      <c r="E1133" s="18">
        <v>-1662</v>
      </c>
    </row>
    <row r="1134" spans="1:5">
      <c r="A1134" s="23" t="s">
        <v>268</v>
      </c>
      <c r="B1134" s="20">
        <v>573496.80000000005</v>
      </c>
      <c r="C1134" s="20">
        <v>792865</v>
      </c>
      <c r="D1134" s="20">
        <v>469907</v>
      </c>
      <c r="E1134" s="20">
        <v>-322958</v>
      </c>
    </row>
    <row r="1135" spans="1:5">
      <c r="A1135" s="24"/>
      <c r="B1135" s="18"/>
      <c r="C1135" s="18"/>
      <c r="D1135" s="18"/>
      <c r="E1135" s="18"/>
    </row>
    <row r="1136" spans="1:5">
      <c r="A1136" s="24" t="s">
        <v>107</v>
      </c>
      <c r="B1136" s="18"/>
      <c r="C1136" s="18"/>
      <c r="D1136" s="18"/>
      <c r="E1136" s="18"/>
    </row>
    <row r="1137" spans="1:5">
      <c r="A1137" s="22" t="s">
        <v>8</v>
      </c>
      <c r="B1137" s="18">
        <v>284883.49</v>
      </c>
      <c r="C1137" s="18">
        <v>249909</v>
      </c>
      <c r="D1137" s="18">
        <v>249909</v>
      </c>
      <c r="E1137" s="18">
        <v>0</v>
      </c>
    </row>
    <row r="1138" spans="1:5">
      <c r="A1138" s="22" t="s">
        <v>9</v>
      </c>
      <c r="B1138" s="18">
        <v>4140</v>
      </c>
      <c r="C1138" s="18">
        <v>0</v>
      </c>
      <c r="D1138" s="18">
        <v>0</v>
      </c>
      <c r="E1138" s="18">
        <v>0</v>
      </c>
    </row>
    <row r="1139" spans="1:5">
      <c r="A1139" s="22" t="s">
        <v>10</v>
      </c>
      <c r="B1139" s="18">
        <v>140119.94</v>
      </c>
      <c r="C1139" s="18">
        <v>149342</v>
      </c>
      <c r="D1139" s="18">
        <v>115958</v>
      </c>
      <c r="E1139" s="18">
        <v>-33384</v>
      </c>
    </row>
    <row r="1140" spans="1:5">
      <c r="A1140" s="22" t="s">
        <v>305</v>
      </c>
      <c r="B1140" s="18">
        <v>399.55</v>
      </c>
      <c r="C1140" s="18">
        <v>0</v>
      </c>
      <c r="D1140" s="18"/>
      <c r="E1140" s="18">
        <v>0</v>
      </c>
    </row>
    <row r="1141" spans="1:5">
      <c r="A1141" s="23" t="s">
        <v>269</v>
      </c>
      <c r="B1141" s="20">
        <v>429542.98</v>
      </c>
      <c r="C1141" s="20">
        <v>399251</v>
      </c>
      <c r="D1141" s="20">
        <v>365867</v>
      </c>
      <c r="E1141" s="20">
        <v>-33384</v>
      </c>
    </row>
    <row r="1142" spans="1:5">
      <c r="A1142" s="24"/>
      <c r="B1142" s="18"/>
      <c r="C1142" s="18"/>
      <c r="D1142" s="18"/>
      <c r="E1142" s="18"/>
    </row>
    <row r="1143" spans="1:5">
      <c r="A1143" s="25" t="s">
        <v>270</v>
      </c>
      <c r="B1143" s="21">
        <v>1390525.21</v>
      </c>
      <c r="C1143" s="21">
        <v>1522572</v>
      </c>
      <c r="D1143" s="21">
        <v>1265165</v>
      </c>
      <c r="E1143" s="20">
        <v>-257407</v>
      </c>
    </row>
    <row r="1144" spans="1:5">
      <c r="A1144" s="26"/>
      <c r="B1144" s="18"/>
      <c r="C1144" s="18"/>
      <c r="D1144" s="18"/>
      <c r="E1144" s="18"/>
    </row>
    <row r="1145" spans="1:5">
      <c r="A1145" s="25" t="s">
        <v>37</v>
      </c>
      <c r="B1145" s="21"/>
      <c r="C1145" s="21"/>
      <c r="D1145" s="21"/>
      <c r="E1145" s="21"/>
    </row>
    <row r="1146" spans="1:5">
      <c r="A1146" s="24" t="s">
        <v>134</v>
      </c>
      <c r="B1146" s="18"/>
      <c r="C1146" s="18"/>
      <c r="D1146" s="18"/>
      <c r="E1146" s="18"/>
    </row>
    <row r="1147" spans="1:5">
      <c r="A1147" s="22" t="s">
        <v>8</v>
      </c>
      <c r="B1147" s="18">
        <v>244613.30000000002</v>
      </c>
      <c r="C1147" s="18">
        <v>261238</v>
      </c>
      <c r="D1147" s="18">
        <v>145337</v>
      </c>
      <c r="E1147" s="18">
        <v>-115901</v>
      </c>
    </row>
    <row r="1148" spans="1:5">
      <c r="A1148" s="22" t="s">
        <v>9</v>
      </c>
      <c r="B1148" s="18"/>
      <c r="C1148" s="18"/>
      <c r="D1148" s="18">
        <v>0</v>
      </c>
      <c r="E1148" s="18">
        <v>0</v>
      </c>
    </row>
    <row r="1149" spans="1:5">
      <c r="A1149" s="22" t="s">
        <v>10</v>
      </c>
      <c r="B1149" s="18">
        <v>112399.78</v>
      </c>
      <c r="C1149" s="18">
        <v>112400</v>
      </c>
      <c r="D1149" s="18">
        <v>69702</v>
      </c>
      <c r="E1149" s="18">
        <v>-42698</v>
      </c>
    </row>
    <row r="1150" spans="1:5">
      <c r="A1150" s="22" t="s">
        <v>305</v>
      </c>
      <c r="B1150" s="18">
        <v>699.17</v>
      </c>
      <c r="C1150" s="18">
        <v>699</v>
      </c>
      <c r="D1150" s="18">
        <v>2100</v>
      </c>
      <c r="E1150" s="18">
        <v>1401</v>
      </c>
    </row>
    <row r="1151" spans="1:5">
      <c r="A1151" s="22" t="s">
        <v>13</v>
      </c>
      <c r="B1151" s="18">
        <v>586.94000000000005</v>
      </c>
      <c r="C1151" s="18">
        <v>716</v>
      </c>
      <c r="D1151" s="18">
        <v>1200</v>
      </c>
      <c r="E1151" s="18">
        <v>484</v>
      </c>
    </row>
    <row r="1152" spans="1:5">
      <c r="A1152" s="22" t="s">
        <v>15</v>
      </c>
      <c r="B1152" s="18">
        <v>0</v>
      </c>
      <c r="C1152" s="18">
        <v>0</v>
      </c>
      <c r="D1152" s="18">
        <v>1500</v>
      </c>
      <c r="E1152" s="18">
        <v>1500</v>
      </c>
    </row>
    <row r="1153" spans="1:5">
      <c r="A1153" s="23" t="s">
        <v>271</v>
      </c>
      <c r="B1153" s="20">
        <v>358299.19</v>
      </c>
      <c r="C1153" s="20">
        <v>375053</v>
      </c>
      <c r="D1153" s="20">
        <v>219839</v>
      </c>
      <c r="E1153" s="20">
        <v>-155214</v>
      </c>
    </row>
    <row r="1154" spans="1:5">
      <c r="A1154" s="24"/>
      <c r="B1154" s="18"/>
      <c r="C1154" s="18"/>
      <c r="D1154" s="18"/>
      <c r="E1154" s="18"/>
    </row>
    <row r="1155" spans="1:5">
      <c r="A1155" s="24" t="s">
        <v>132</v>
      </c>
      <c r="B1155" s="18"/>
      <c r="C1155" s="18"/>
      <c r="D1155" s="18"/>
      <c r="E1155" s="18"/>
    </row>
    <row r="1156" spans="1:5">
      <c r="A1156" s="22" t="s">
        <v>8</v>
      </c>
      <c r="B1156" s="18">
        <v>140633.18</v>
      </c>
      <c r="C1156" s="18">
        <v>156758</v>
      </c>
      <c r="D1156" s="18">
        <v>112470</v>
      </c>
      <c r="E1156" s="18">
        <v>-44288</v>
      </c>
    </row>
    <row r="1157" spans="1:5">
      <c r="A1157" s="22" t="s">
        <v>10</v>
      </c>
      <c r="B1157" s="18">
        <v>67529.149999999994</v>
      </c>
      <c r="C1157" s="18">
        <v>71549</v>
      </c>
      <c r="D1157" s="18">
        <v>52186</v>
      </c>
      <c r="E1157" s="18">
        <v>-19363</v>
      </c>
    </row>
    <row r="1158" spans="1:5">
      <c r="A1158" s="22" t="s">
        <v>0</v>
      </c>
      <c r="B1158" s="18">
        <v>0</v>
      </c>
      <c r="C1158" s="18">
        <v>0</v>
      </c>
      <c r="D1158" s="18">
        <v>500</v>
      </c>
      <c r="E1158" s="18">
        <v>500</v>
      </c>
    </row>
    <row r="1159" spans="1:5">
      <c r="A1159" s="22" t="s">
        <v>305</v>
      </c>
      <c r="B1159" s="18">
        <v>0</v>
      </c>
      <c r="C1159" s="18">
        <v>1000</v>
      </c>
      <c r="D1159" s="18">
        <v>1000</v>
      </c>
      <c r="E1159" s="18">
        <v>0</v>
      </c>
    </row>
    <row r="1160" spans="1:5">
      <c r="A1160" s="22" t="s">
        <v>13</v>
      </c>
      <c r="B1160" s="18">
        <v>0</v>
      </c>
      <c r="C1160" s="18">
        <v>0</v>
      </c>
      <c r="D1160" s="18">
        <v>700</v>
      </c>
      <c r="E1160" s="18">
        <v>700</v>
      </c>
    </row>
    <row r="1161" spans="1:5">
      <c r="A1161" s="22" t="s">
        <v>1</v>
      </c>
      <c r="B1161" s="18">
        <v>0</v>
      </c>
      <c r="C1161" s="18">
        <v>0</v>
      </c>
      <c r="D1161" s="18">
        <v>625</v>
      </c>
      <c r="E1161" s="18">
        <v>625</v>
      </c>
    </row>
    <row r="1162" spans="1:5">
      <c r="A1162" s="23" t="s">
        <v>272</v>
      </c>
      <c r="B1162" s="20">
        <v>208162.33</v>
      </c>
      <c r="C1162" s="20">
        <v>229307</v>
      </c>
      <c r="D1162" s="20">
        <v>167481</v>
      </c>
      <c r="E1162" s="20">
        <v>-61826</v>
      </c>
    </row>
    <row r="1163" spans="1:5">
      <c r="A1163" s="24"/>
      <c r="B1163" s="18"/>
      <c r="C1163" s="18"/>
      <c r="D1163" s="18"/>
      <c r="E1163" s="18"/>
    </row>
    <row r="1164" spans="1:5">
      <c r="A1164" s="24" t="s">
        <v>133</v>
      </c>
      <c r="B1164" s="18"/>
      <c r="C1164" s="18"/>
      <c r="D1164" s="18"/>
      <c r="E1164" s="18"/>
    </row>
    <row r="1165" spans="1:5">
      <c r="A1165" s="22" t="s">
        <v>8</v>
      </c>
      <c r="B1165" s="18">
        <v>158652.20000000001</v>
      </c>
      <c r="C1165" s="18">
        <v>172061</v>
      </c>
      <c r="D1165" s="18">
        <v>152146</v>
      </c>
      <c r="E1165" s="18">
        <v>-19915</v>
      </c>
    </row>
    <row r="1166" spans="1:5">
      <c r="A1166" s="22" t="s">
        <v>9</v>
      </c>
      <c r="B1166" s="18">
        <v>415.8</v>
      </c>
      <c r="C1166" s="18">
        <v>416</v>
      </c>
      <c r="D1166" s="18">
        <v>0</v>
      </c>
      <c r="E1166" s="18">
        <v>-416</v>
      </c>
    </row>
    <row r="1167" spans="1:5">
      <c r="A1167" s="22" t="s">
        <v>10</v>
      </c>
      <c r="B1167" s="18">
        <v>68378.240000000005</v>
      </c>
      <c r="C1167" s="18">
        <v>68378</v>
      </c>
      <c r="D1167" s="18">
        <v>70596</v>
      </c>
      <c r="E1167" s="18">
        <v>2218</v>
      </c>
    </row>
    <row r="1168" spans="1:5">
      <c r="A1168" s="22" t="s">
        <v>305</v>
      </c>
      <c r="B1168" s="18">
        <v>53597.270000000004</v>
      </c>
      <c r="C1168" s="18">
        <v>54393</v>
      </c>
      <c r="D1168" s="18">
        <v>32500</v>
      </c>
      <c r="E1168" s="18">
        <v>-21893</v>
      </c>
    </row>
    <row r="1169" spans="1:5">
      <c r="A1169" s="22" t="s">
        <v>13</v>
      </c>
      <c r="B1169" s="18">
        <v>201.03</v>
      </c>
      <c r="C1169" s="18">
        <v>391</v>
      </c>
      <c r="D1169" s="18">
        <v>1300</v>
      </c>
      <c r="E1169" s="18">
        <v>909</v>
      </c>
    </row>
    <row r="1170" spans="1:5">
      <c r="A1170" s="22" t="s">
        <v>14</v>
      </c>
      <c r="B1170" s="18">
        <v>22456.81</v>
      </c>
      <c r="C1170" s="18">
        <v>25000</v>
      </c>
      <c r="D1170" s="18">
        <v>25000</v>
      </c>
      <c r="E1170" s="18">
        <v>0</v>
      </c>
    </row>
    <row r="1171" spans="1:5">
      <c r="A1171" s="22" t="s">
        <v>1</v>
      </c>
      <c r="B1171" s="18">
        <v>0.4</v>
      </c>
      <c r="C1171" s="18">
        <v>0</v>
      </c>
      <c r="D1171" s="18"/>
      <c r="E1171" s="18">
        <v>0</v>
      </c>
    </row>
    <row r="1172" spans="1:5">
      <c r="A1172" s="23" t="s">
        <v>273</v>
      </c>
      <c r="B1172" s="20">
        <v>303701.75000000006</v>
      </c>
      <c r="C1172" s="20">
        <v>320639</v>
      </c>
      <c r="D1172" s="20">
        <v>281542</v>
      </c>
      <c r="E1172" s="20">
        <v>-39097</v>
      </c>
    </row>
    <row r="1173" spans="1:5">
      <c r="A1173" s="24"/>
      <c r="B1173" s="18"/>
      <c r="C1173" s="18"/>
      <c r="D1173" s="18"/>
      <c r="E1173" s="18"/>
    </row>
    <row r="1174" spans="1:5">
      <c r="A1174" s="24" t="s">
        <v>17</v>
      </c>
      <c r="B1174" s="18"/>
      <c r="C1174" s="18"/>
      <c r="D1174" s="18"/>
      <c r="E1174" s="18"/>
    </row>
    <row r="1175" spans="1:5">
      <c r="A1175" s="22" t="s">
        <v>8</v>
      </c>
      <c r="B1175" s="18">
        <v>23480.25</v>
      </c>
      <c r="C1175" s="18">
        <v>40771</v>
      </c>
      <c r="D1175" s="18">
        <v>33000</v>
      </c>
      <c r="E1175" s="18">
        <v>-7771</v>
      </c>
    </row>
    <row r="1176" spans="1:5">
      <c r="A1176" s="22" t="s">
        <v>9</v>
      </c>
      <c r="B1176" s="18">
        <v>0</v>
      </c>
      <c r="C1176" s="18">
        <v>4020</v>
      </c>
      <c r="D1176" s="18">
        <v>15000</v>
      </c>
      <c r="E1176" s="18">
        <v>10980</v>
      </c>
    </row>
    <row r="1177" spans="1:5">
      <c r="A1177" s="22" t="s">
        <v>10</v>
      </c>
      <c r="B1177" s="18">
        <v>9811.0400000000009</v>
      </c>
      <c r="C1177" s="18">
        <v>9847</v>
      </c>
      <c r="D1177" s="18">
        <v>15312</v>
      </c>
      <c r="E1177" s="18">
        <v>5465</v>
      </c>
    </row>
    <row r="1178" spans="1:5">
      <c r="A1178" s="22" t="s">
        <v>305</v>
      </c>
      <c r="B1178" s="18">
        <v>8278.7899999999991</v>
      </c>
      <c r="C1178" s="18">
        <v>30000</v>
      </c>
      <c r="D1178" s="18">
        <v>30000</v>
      </c>
      <c r="E1178" s="18">
        <v>0</v>
      </c>
    </row>
    <row r="1179" spans="1:5">
      <c r="A1179" s="22" t="s">
        <v>13</v>
      </c>
      <c r="B1179" s="18">
        <v>0</v>
      </c>
      <c r="C1179" s="18">
        <v>5000</v>
      </c>
      <c r="D1179" s="18">
        <v>5000</v>
      </c>
      <c r="E1179" s="18">
        <v>0</v>
      </c>
    </row>
    <row r="1180" spans="1:5">
      <c r="A1180" s="22" t="s">
        <v>15</v>
      </c>
      <c r="B1180" s="18">
        <v>0</v>
      </c>
      <c r="C1180" s="18">
        <v>15000</v>
      </c>
      <c r="D1180" s="18">
        <v>15000</v>
      </c>
      <c r="E1180" s="18">
        <v>0</v>
      </c>
    </row>
    <row r="1181" spans="1:5">
      <c r="A1181" s="23" t="s">
        <v>274</v>
      </c>
      <c r="B1181" s="20">
        <v>41570.080000000002</v>
      </c>
      <c r="C1181" s="20">
        <v>104638</v>
      </c>
      <c r="D1181" s="20">
        <v>113312</v>
      </c>
      <c r="E1181" s="20">
        <v>8674</v>
      </c>
    </row>
    <row r="1182" spans="1:5">
      <c r="A1182" s="24"/>
      <c r="B1182" s="18"/>
      <c r="C1182" s="18"/>
      <c r="D1182" s="18"/>
      <c r="E1182" s="18"/>
    </row>
    <row r="1183" spans="1:5">
      <c r="A1183" s="24" t="s">
        <v>140</v>
      </c>
      <c r="B1183" s="18"/>
      <c r="C1183" s="18"/>
      <c r="D1183" s="18"/>
      <c r="E1183" s="18"/>
    </row>
    <row r="1184" spans="1:5">
      <c r="A1184" s="22" t="s">
        <v>8</v>
      </c>
      <c r="B1184" s="18">
        <v>136714.1</v>
      </c>
      <c r="C1184" s="18">
        <v>147475</v>
      </c>
      <c r="D1184" s="18">
        <v>47037</v>
      </c>
      <c r="E1184" s="18">
        <v>-100438</v>
      </c>
    </row>
    <row r="1185" spans="1:5">
      <c r="A1185" s="22" t="s">
        <v>10</v>
      </c>
      <c r="B1185" s="18">
        <v>54598.14</v>
      </c>
      <c r="C1185" s="18">
        <v>57590</v>
      </c>
      <c r="D1185" s="18">
        <v>21825</v>
      </c>
      <c r="E1185" s="18">
        <v>-35765</v>
      </c>
    </row>
    <row r="1186" spans="1:5">
      <c r="A1186" s="22" t="s">
        <v>305</v>
      </c>
      <c r="B1186" s="18">
        <v>17521.91</v>
      </c>
      <c r="C1186" s="18">
        <v>44553</v>
      </c>
      <c r="D1186" s="18">
        <v>80130</v>
      </c>
      <c r="E1186" s="18">
        <v>35577</v>
      </c>
    </row>
    <row r="1187" spans="1:5">
      <c r="A1187" s="22" t="s">
        <v>13</v>
      </c>
      <c r="B1187" s="18">
        <v>0</v>
      </c>
      <c r="C1187" s="18">
        <v>0</v>
      </c>
      <c r="D1187" s="18"/>
      <c r="E1187" s="18">
        <v>0</v>
      </c>
    </row>
    <row r="1188" spans="1:5">
      <c r="A1188" s="22" t="s">
        <v>14</v>
      </c>
      <c r="B1188" s="18">
        <v>0</v>
      </c>
      <c r="C1188" s="18">
        <v>0</v>
      </c>
      <c r="D1188" s="18">
        <v>5000</v>
      </c>
      <c r="E1188" s="18">
        <v>5000</v>
      </c>
    </row>
    <row r="1189" spans="1:5">
      <c r="A1189" s="22" t="s">
        <v>1</v>
      </c>
      <c r="B1189" s="18">
        <v>0</v>
      </c>
      <c r="C1189" s="18">
        <v>181</v>
      </c>
      <c r="D1189" s="18">
        <v>1520</v>
      </c>
      <c r="E1189" s="18">
        <v>1339</v>
      </c>
    </row>
    <row r="1190" spans="1:5">
      <c r="A1190" s="23" t="s">
        <v>276</v>
      </c>
      <c r="B1190" s="20">
        <v>208834.15</v>
      </c>
      <c r="C1190" s="20">
        <v>249799</v>
      </c>
      <c r="D1190" s="20">
        <v>155512</v>
      </c>
      <c r="E1190" s="20">
        <v>-94287</v>
      </c>
    </row>
    <row r="1191" spans="1:5">
      <c r="A1191" s="24"/>
      <c r="B1191" s="18"/>
      <c r="C1191" s="18"/>
      <c r="D1191" s="18"/>
      <c r="E1191" s="18"/>
    </row>
    <row r="1192" spans="1:5">
      <c r="A1192" s="24" t="s">
        <v>130</v>
      </c>
      <c r="B1192" s="18"/>
      <c r="C1192" s="18"/>
      <c r="D1192" s="18"/>
      <c r="E1192" s="18"/>
    </row>
    <row r="1193" spans="1:5">
      <c r="A1193" s="22" t="s">
        <v>305</v>
      </c>
      <c r="B1193" s="18">
        <v>14427.96</v>
      </c>
      <c r="C1193" s="18">
        <v>24630</v>
      </c>
      <c r="D1193" s="18">
        <v>50000</v>
      </c>
      <c r="E1193" s="18">
        <v>25370</v>
      </c>
    </row>
    <row r="1194" spans="1:5">
      <c r="A1194" s="22" t="s">
        <v>13</v>
      </c>
      <c r="B1194" s="18">
        <v>27977.17</v>
      </c>
      <c r="C1194" s="18">
        <v>28016</v>
      </c>
      <c r="D1194" s="18">
        <v>10000</v>
      </c>
      <c r="E1194" s="18">
        <v>-18016</v>
      </c>
    </row>
    <row r="1195" spans="1:5">
      <c r="A1195" s="22" t="s">
        <v>1</v>
      </c>
      <c r="B1195" s="18">
        <v>0</v>
      </c>
      <c r="C1195" s="18">
        <v>1269</v>
      </c>
      <c r="D1195" s="18">
        <v>10000</v>
      </c>
      <c r="E1195" s="18">
        <v>8731</v>
      </c>
    </row>
    <row r="1196" spans="1:5">
      <c r="A1196" s="23" t="s">
        <v>223</v>
      </c>
      <c r="B1196" s="20">
        <v>42405.13</v>
      </c>
      <c r="C1196" s="20">
        <v>53915</v>
      </c>
      <c r="D1196" s="20">
        <v>70000</v>
      </c>
      <c r="E1196" s="20">
        <v>16085</v>
      </c>
    </row>
    <row r="1197" spans="1:5">
      <c r="A1197" s="24"/>
      <c r="B1197" s="18"/>
      <c r="C1197" s="18"/>
      <c r="D1197" s="18"/>
      <c r="E1197" s="18"/>
    </row>
    <row r="1198" spans="1:5">
      <c r="A1198" s="24" t="s">
        <v>131</v>
      </c>
      <c r="B1198" s="18"/>
      <c r="C1198" s="18"/>
      <c r="D1198" s="18"/>
      <c r="E1198" s="18"/>
    </row>
    <row r="1199" spans="1:5">
      <c r="A1199" s="22" t="s">
        <v>8</v>
      </c>
      <c r="B1199" s="18">
        <v>327776.06</v>
      </c>
      <c r="C1199" s="18">
        <v>504857</v>
      </c>
      <c r="D1199" s="18">
        <v>392894</v>
      </c>
      <c r="E1199" s="18">
        <v>-111963</v>
      </c>
    </row>
    <row r="1200" spans="1:5">
      <c r="A1200" s="22" t="s">
        <v>9</v>
      </c>
      <c r="B1200" s="18">
        <v>26084.5</v>
      </c>
      <c r="C1200" s="18">
        <v>26085</v>
      </c>
      <c r="D1200" s="18">
        <v>10000</v>
      </c>
      <c r="E1200" s="18">
        <v>-16085</v>
      </c>
    </row>
    <row r="1201" spans="1:5">
      <c r="A1201" s="22" t="s">
        <v>10</v>
      </c>
      <c r="B1201" s="18">
        <v>162850.16</v>
      </c>
      <c r="C1201" s="18">
        <v>173763</v>
      </c>
      <c r="D1201" s="18">
        <v>180857</v>
      </c>
      <c r="E1201" s="18">
        <v>7094</v>
      </c>
    </row>
    <row r="1202" spans="1:5">
      <c r="A1202" s="22" t="s">
        <v>0</v>
      </c>
      <c r="B1202" s="18">
        <v>0</v>
      </c>
      <c r="C1202" s="18">
        <v>4546</v>
      </c>
      <c r="D1202" s="18">
        <v>600</v>
      </c>
      <c r="E1202" s="18">
        <v>-3946</v>
      </c>
    </row>
    <row r="1203" spans="1:5">
      <c r="A1203" s="22" t="s">
        <v>305</v>
      </c>
      <c r="B1203" s="18">
        <v>1097.4100000000001</v>
      </c>
      <c r="C1203" s="18">
        <v>113321</v>
      </c>
      <c r="D1203" s="18">
        <v>133952</v>
      </c>
      <c r="E1203" s="18">
        <v>20631</v>
      </c>
    </row>
    <row r="1204" spans="1:5">
      <c r="A1204" s="22" t="s">
        <v>13</v>
      </c>
      <c r="B1204" s="18">
        <v>13505.5</v>
      </c>
      <c r="C1204" s="18">
        <v>116405</v>
      </c>
      <c r="D1204" s="18">
        <v>11250</v>
      </c>
      <c r="E1204" s="18">
        <v>-105155</v>
      </c>
    </row>
    <row r="1205" spans="1:5">
      <c r="A1205" s="22" t="s">
        <v>14</v>
      </c>
      <c r="B1205" s="18">
        <v>0</v>
      </c>
      <c r="C1205" s="18">
        <v>39500</v>
      </c>
      <c r="D1205" s="18">
        <v>22500</v>
      </c>
      <c r="E1205" s="18">
        <v>-17000</v>
      </c>
    </row>
    <row r="1206" spans="1:5">
      <c r="A1206" s="22" t="s">
        <v>1</v>
      </c>
      <c r="B1206" s="18">
        <v>0</v>
      </c>
      <c r="C1206" s="18">
        <v>34020</v>
      </c>
      <c r="D1206" s="18">
        <v>2250</v>
      </c>
      <c r="E1206" s="18">
        <v>-31770</v>
      </c>
    </row>
    <row r="1207" spans="1:5">
      <c r="A1207" s="22" t="s">
        <v>15</v>
      </c>
      <c r="B1207" s="18">
        <v>0</v>
      </c>
      <c r="C1207" s="18">
        <v>24909</v>
      </c>
      <c r="D1207" s="18">
        <v>1125</v>
      </c>
      <c r="E1207" s="18">
        <v>-23784</v>
      </c>
    </row>
    <row r="1208" spans="1:5">
      <c r="A1208" s="23" t="s">
        <v>277</v>
      </c>
      <c r="B1208" s="20">
        <v>531313.62999999989</v>
      </c>
      <c r="C1208" s="20">
        <v>1037406</v>
      </c>
      <c r="D1208" s="20">
        <v>755428</v>
      </c>
      <c r="E1208" s="20">
        <v>-281978</v>
      </c>
    </row>
    <row r="1209" spans="1:5">
      <c r="A1209" s="24"/>
      <c r="B1209" s="18"/>
      <c r="C1209" s="18"/>
      <c r="D1209" s="18"/>
      <c r="E1209" s="18"/>
    </row>
    <row r="1210" spans="1:5">
      <c r="A1210" s="24" t="s">
        <v>136</v>
      </c>
      <c r="B1210" s="18"/>
      <c r="C1210" s="18"/>
      <c r="D1210" s="18"/>
      <c r="E1210" s="18"/>
    </row>
    <row r="1211" spans="1:5">
      <c r="A1211" s="22" t="s">
        <v>8</v>
      </c>
      <c r="B1211" s="18">
        <v>187266.66999999998</v>
      </c>
      <c r="C1211" s="18">
        <v>212262</v>
      </c>
      <c r="D1211" s="18">
        <v>212998</v>
      </c>
      <c r="E1211" s="18">
        <v>736</v>
      </c>
    </row>
    <row r="1212" spans="1:5">
      <c r="A1212" s="22" t="s">
        <v>10</v>
      </c>
      <c r="B1212" s="18">
        <v>90105.53</v>
      </c>
      <c r="C1212" s="18">
        <v>94211</v>
      </c>
      <c r="D1212" s="18">
        <v>98831</v>
      </c>
      <c r="E1212" s="18">
        <v>4620</v>
      </c>
    </row>
    <row r="1213" spans="1:5">
      <c r="A1213" s="22" t="s">
        <v>305</v>
      </c>
      <c r="B1213" s="18">
        <v>204.19</v>
      </c>
      <c r="C1213" s="18">
        <v>205</v>
      </c>
      <c r="D1213" s="18">
        <v>200</v>
      </c>
      <c r="E1213" s="18">
        <v>-5</v>
      </c>
    </row>
    <row r="1214" spans="1:5">
      <c r="A1214" s="22" t="s">
        <v>13</v>
      </c>
      <c r="B1214" s="18">
        <v>0</v>
      </c>
      <c r="C1214" s="18">
        <v>0</v>
      </c>
      <c r="D1214" s="18">
        <v>700</v>
      </c>
      <c r="E1214" s="18">
        <v>700</v>
      </c>
    </row>
    <row r="1215" spans="1:5">
      <c r="A1215" s="22" t="s">
        <v>15</v>
      </c>
      <c r="B1215" s="18">
        <v>0</v>
      </c>
      <c r="C1215" s="18">
        <v>0</v>
      </c>
      <c r="D1215" s="18">
        <v>2600</v>
      </c>
      <c r="E1215" s="18">
        <v>2600</v>
      </c>
    </row>
    <row r="1216" spans="1:5">
      <c r="A1216" s="23" t="s">
        <v>279</v>
      </c>
      <c r="B1216" s="20">
        <v>277576.38999999996</v>
      </c>
      <c r="C1216" s="20">
        <v>306678</v>
      </c>
      <c r="D1216" s="20">
        <v>315329</v>
      </c>
      <c r="E1216" s="20">
        <v>8651</v>
      </c>
    </row>
    <row r="1217" spans="1:5">
      <c r="A1217" s="24"/>
      <c r="B1217" s="18"/>
      <c r="C1217" s="18"/>
      <c r="D1217" s="18"/>
      <c r="E1217" s="18"/>
    </row>
    <row r="1218" spans="1:5">
      <c r="A1218" s="24" t="s">
        <v>127</v>
      </c>
      <c r="B1218" s="18"/>
      <c r="C1218" s="18"/>
      <c r="D1218" s="18"/>
      <c r="E1218" s="18"/>
    </row>
    <row r="1219" spans="1:5">
      <c r="A1219" s="22" t="s">
        <v>8</v>
      </c>
      <c r="B1219" s="18">
        <v>384593.64999999997</v>
      </c>
      <c r="C1219" s="18">
        <v>473632</v>
      </c>
      <c r="D1219" s="18">
        <v>402919</v>
      </c>
      <c r="E1219" s="18">
        <v>-70713</v>
      </c>
    </row>
    <row r="1220" spans="1:5">
      <c r="A1220" s="22" t="s">
        <v>9</v>
      </c>
      <c r="B1220" s="18">
        <v>7434.4</v>
      </c>
      <c r="C1220" s="18">
        <v>0</v>
      </c>
      <c r="D1220" s="18">
        <v>0</v>
      </c>
      <c r="E1220" s="18">
        <v>0</v>
      </c>
    </row>
    <row r="1221" spans="1:5">
      <c r="A1221" s="22" t="s">
        <v>10</v>
      </c>
      <c r="B1221" s="18">
        <v>185831.01</v>
      </c>
      <c r="C1221" s="18">
        <v>193590</v>
      </c>
      <c r="D1221" s="18">
        <v>186954</v>
      </c>
      <c r="E1221" s="18">
        <v>-6636</v>
      </c>
    </row>
    <row r="1222" spans="1:5">
      <c r="A1222" s="22" t="s">
        <v>0</v>
      </c>
      <c r="B1222" s="18">
        <v>66.33</v>
      </c>
      <c r="C1222" s="18">
        <v>199</v>
      </c>
      <c r="D1222" s="18">
        <v>500</v>
      </c>
      <c r="E1222" s="18">
        <v>301</v>
      </c>
    </row>
    <row r="1223" spans="1:5">
      <c r="A1223" s="22" t="s">
        <v>305</v>
      </c>
      <c r="B1223" s="18">
        <v>4025.55</v>
      </c>
      <c r="C1223" s="18">
        <v>6753</v>
      </c>
      <c r="D1223" s="18">
        <v>13245</v>
      </c>
      <c r="E1223" s="18">
        <v>6492</v>
      </c>
    </row>
    <row r="1224" spans="1:5">
      <c r="A1224" s="22" t="s">
        <v>13</v>
      </c>
      <c r="B1224" s="18">
        <v>769.57</v>
      </c>
      <c r="C1224" s="18">
        <v>2270</v>
      </c>
      <c r="D1224" s="18">
        <v>3000</v>
      </c>
      <c r="E1224" s="18">
        <v>730</v>
      </c>
    </row>
    <row r="1225" spans="1:5">
      <c r="A1225" s="22" t="s">
        <v>14</v>
      </c>
      <c r="B1225" s="18">
        <v>16005.49</v>
      </c>
      <c r="C1225" s="18">
        <v>18000</v>
      </c>
      <c r="D1225" s="18">
        <v>10000</v>
      </c>
      <c r="E1225" s="18">
        <v>-8000</v>
      </c>
    </row>
    <row r="1226" spans="1:5">
      <c r="A1226" s="22" t="s">
        <v>1</v>
      </c>
      <c r="B1226" s="18">
        <v>0</v>
      </c>
      <c r="C1226" s="18">
        <v>0</v>
      </c>
      <c r="D1226" s="18">
        <v>1875</v>
      </c>
      <c r="E1226" s="18">
        <v>1875</v>
      </c>
    </row>
    <row r="1227" spans="1:5">
      <c r="A1227" s="23" t="s">
        <v>280</v>
      </c>
      <c r="B1227" s="20">
        <v>598726</v>
      </c>
      <c r="C1227" s="20">
        <v>694444</v>
      </c>
      <c r="D1227" s="20">
        <v>618493</v>
      </c>
      <c r="E1227" s="20">
        <v>-75951</v>
      </c>
    </row>
    <row r="1228" spans="1:5">
      <c r="A1228" s="24"/>
      <c r="B1228" s="18"/>
      <c r="C1228" s="18"/>
      <c r="D1228" s="18"/>
      <c r="E1228" s="18"/>
    </row>
    <row r="1229" spans="1:5">
      <c r="A1229" s="24" t="s">
        <v>135</v>
      </c>
      <c r="B1229" s="18"/>
      <c r="C1229" s="18"/>
      <c r="D1229" s="18"/>
      <c r="E1229" s="18"/>
    </row>
    <row r="1230" spans="1:5">
      <c r="A1230" s="22" t="s">
        <v>8</v>
      </c>
      <c r="B1230" s="18">
        <v>277311.62</v>
      </c>
      <c r="C1230" s="18">
        <v>294115</v>
      </c>
      <c r="D1230" s="18">
        <v>294115</v>
      </c>
      <c r="E1230" s="18">
        <v>0</v>
      </c>
    </row>
    <row r="1231" spans="1:5">
      <c r="A1231" s="22" t="s">
        <v>10</v>
      </c>
      <c r="B1231" s="18">
        <v>131779.34</v>
      </c>
      <c r="C1231" s="18">
        <v>135619</v>
      </c>
      <c r="D1231" s="18">
        <v>136469</v>
      </c>
      <c r="E1231" s="18">
        <v>850</v>
      </c>
    </row>
    <row r="1232" spans="1:5">
      <c r="A1232" s="22" t="s">
        <v>305</v>
      </c>
      <c r="B1232" s="18">
        <v>2114.13</v>
      </c>
      <c r="C1232" s="18">
        <v>2117</v>
      </c>
      <c r="D1232" s="18">
        <v>4000</v>
      </c>
      <c r="E1232" s="18">
        <v>1883</v>
      </c>
    </row>
    <row r="1233" spans="1:5">
      <c r="A1233" s="22" t="s">
        <v>13</v>
      </c>
      <c r="B1233" s="18">
        <v>285.14999999999998</v>
      </c>
      <c r="C1233" s="18">
        <v>285</v>
      </c>
      <c r="D1233" s="18">
        <v>2200</v>
      </c>
      <c r="E1233" s="18">
        <v>1915</v>
      </c>
    </row>
    <row r="1234" spans="1:5">
      <c r="A1234" s="22" t="s">
        <v>14</v>
      </c>
      <c r="B1234" s="18">
        <v>200</v>
      </c>
      <c r="C1234" s="18">
        <v>200</v>
      </c>
      <c r="D1234" s="18">
        <v>200</v>
      </c>
      <c r="E1234" s="18">
        <v>0</v>
      </c>
    </row>
    <row r="1235" spans="1:5">
      <c r="A1235" s="23" t="s">
        <v>281</v>
      </c>
      <c r="B1235" s="20">
        <v>411690.23999999999</v>
      </c>
      <c r="C1235" s="20">
        <v>432336</v>
      </c>
      <c r="D1235" s="20">
        <v>436984</v>
      </c>
      <c r="E1235" s="20">
        <v>4648</v>
      </c>
    </row>
    <row r="1236" spans="1:5">
      <c r="A1236" s="24"/>
      <c r="B1236" s="18"/>
      <c r="C1236" s="18"/>
      <c r="D1236" s="18"/>
      <c r="E1236" s="18"/>
    </row>
    <row r="1237" spans="1:5">
      <c r="A1237" s="24" t="s">
        <v>137</v>
      </c>
      <c r="B1237" s="18"/>
      <c r="C1237" s="18"/>
      <c r="D1237" s="18"/>
      <c r="E1237" s="18"/>
    </row>
    <row r="1238" spans="1:5">
      <c r="A1238" s="22" t="s">
        <v>8</v>
      </c>
      <c r="B1238" s="18">
        <v>121329.44</v>
      </c>
      <c r="C1238" s="18">
        <v>126074</v>
      </c>
      <c r="D1238" s="18">
        <v>109408</v>
      </c>
      <c r="E1238" s="18">
        <v>-16666</v>
      </c>
    </row>
    <row r="1239" spans="1:5">
      <c r="A1239" s="22" t="s">
        <v>9</v>
      </c>
      <c r="B1239" s="18">
        <v>1458</v>
      </c>
      <c r="C1239" s="18">
        <v>1458</v>
      </c>
      <c r="D1239" s="18"/>
      <c r="E1239" s="18">
        <v>-1458</v>
      </c>
    </row>
    <row r="1240" spans="1:5">
      <c r="A1240" s="22" t="s">
        <v>10</v>
      </c>
      <c r="B1240" s="18">
        <v>56912.56</v>
      </c>
      <c r="C1240" s="18">
        <v>57699</v>
      </c>
      <c r="D1240" s="18">
        <v>50765</v>
      </c>
      <c r="E1240" s="18">
        <v>-6934</v>
      </c>
    </row>
    <row r="1241" spans="1:5">
      <c r="A1241" s="22" t="s">
        <v>0</v>
      </c>
      <c r="B1241" s="18">
        <v>0</v>
      </c>
      <c r="C1241" s="18">
        <v>0</v>
      </c>
      <c r="D1241" s="18">
        <v>2000</v>
      </c>
      <c r="E1241" s="18">
        <v>2000</v>
      </c>
    </row>
    <row r="1242" spans="1:5">
      <c r="A1242" s="22" t="s">
        <v>305</v>
      </c>
      <c r="B1242" s="18">
        <v>71.19</v>
      </c>
      <c r="C1242" s="18">
        <v>67</v>
      </c>
      <c r="D1242" s="18">
        <v>2600</v>
      </c>
      <c r="E1242" s="18">
        <v>2533</v>
      </c>
    </row>
    <row r="1243" spans="1:5">
      <c r="A1243" s="22" t="s">
        <v>13</v>
      </c>
      <c r="B1243" s="18">
        <v>152.93</v>
      </c>
      <c r="C1243" s="18">
        <v>220</v>
      </c>
      <c r="D1243" s="18">
        <v>3482</v>
      </c>
      <c r="E1243" s="18">
        <v>3262</v>
      </c>
    </row>
    <row r="1244" spans="1:5">
      <c r="A1244" s="22" t="s">
        <v>15</v>
      </c>
      <c r="B1244" s="18">
        <v>0</v>
      </c>
      <c r="C1244" s="18">
        <v>0</v>
      </c>
      <c r="D1244" s="18">
        <v>3350</v>
      </c>
      <c r="E1244" s="18">
        <v>3350</v>
      </c>
    </row>
    <row r="1245" spans="1:5">
      <c r="A1245" s="23" t="s">
        <v>282</v>
      </c>
      <c r="B1245" s="20">
        <v>179924.12</v>
      </c>
      <c r="C1245" s="20">
        <v>185518</v>
      </c>
      <c r="D1245" s="20">
        <v>171605</v>
      </c>
      <c r="E1245" s="20">
        <v>-13913</v>
      </c>
    </row>
    <row r="1246" spans="1:5">
      <c r="A1246" s="24"/>
      <c r="B1246" s="18"/>
      <c r="C1246" s="18"/>
      <c r="D1246" s="18"/>
      <c r="E1246" s="18"/>
    </row>
    <row r="1247" spans="1:5">
      <c r="A1247" s="24" t="s">
        <v>138</v>
      </c>
      <c r="B1247" s="18"/>
      <c r="C1247" s="18"/>
      <c r="D1247" s="18"/>
      <c r="E1247" s="18"/>
    </row>
    <row r="1248" spans="1:5">
      <c r="A1248" s="22" t="s">
        <v>8</v>
      </c>
      <c r="B1248" s="18">
        <v>108150.53</v>
      </c>
      <c r="C1248" s="18">
        <v>112340</v>
      </c>
      <c r="D1248" s="18">
        <v>112340</v>
      </c>
      <c r="E1248" s="18">
        <v>0</v>
      </c>
    </row>
    <row r="1249" spans="1:5">
      <c r="A1249" s="22" t="s">
        <v>9</v>
      </c>
      <c r="B1249" s="18">
        <v>2268</v>
      </c>
      <c r="C1249" s="18">
        <v>2268</v>
      </c>
      <c r="D1249" s="18">
        <v>0</v>
      </c>
      <c r="E1249" s="18">
        <v>-2268</v>
      </c>
    </row>
    <row r="1250" spans="1:5">
      <c r="A1250" s="22" t="s">
        <v>10</v>
      </c>
      <c r="B1250" s="18">
        <v>51469.41</v>
      </c>
      <c r="C1250" s="18">
        <v>52126</v>
      </c>
      <c r="D1250" s="18">
        <v>52126</v>
      </c>
      <c r="E1250" s="18">
        <v>0</v>
      </c>
    </row>
    <row r="1251" spans="1:5">
      <c r="A1251" s="22" t="s">
        <v>305</v>
      </c>
      <c r="B1251" s="18">
        <v>181.28</v>
      </c>
      <c r="C1251" s="18">
        <v>0</v>
      </c>
      <c r="D1251" s="18"/>
      <c r="E1251" s="18">
        <v>0</v>
      </c>
    </row>
    <row r="1252" spans="1:5">
      <c r="A1252" s="22" t="s">
        <v>13</v>
      </c>
      <c r="B1252" s="18">
        <v>0</v>
      </c>
      <c r="C1252" s="18">
        <v>0</v>
      </c>
      <c r="D1252" s="18">
        <v>400</v>
      </c>
      <c r="E1252" s="18">
        <v>400</v>
      </c>
    </row>
    <row r="1253" spans="1:5">
      <c r="A1253" s="22" t="s">
        <v>1</v>
      </c>
      <c r="B1253" s="18">
        <v>0</v>
      </c>
      <c r="C1253" s="18">
        <v>181</v>
      </c>
      <c r="D1253" s="18">
        <v>200</v>
      </c>
      <c r="E1253" s="18">
        <v>19</v>
      </c>
    </row>
    <row r="1254" spans="1:5">
      <c r="A1254" s="23" t="s">
        <v>283</v>
      </c>
      <c r="B1254" s="20">
        <v>162069.22</v>
      </c>
      <c r="C1254" s="20">
        <v>166915</v>
      </c>
      <c r="D1254" s="20">
        <v>165066</v>
      </c>
      <c r="E1254" s="20">
        <v>-1849</v>
      </c>
    </row>
    <row r="1255" spans="1:5">
      <c r="A1255" s="24"/>
      <c r="B1255" s="18"/>
      <c r="C1255" s="18"/>
      <c r="D1255" s="18"/>
      <c r="E1255" s="18"/>
    </row>
    <row r="1256" spans="1:5">
      <c r="A1256" s="24" t="s">
        <v>143</v>
      </c>
      <c r="B1256" s="18"/>
      <c r="C1256" s="18"/>
      <c r="D1256" s="18"/>
      <c r="E1256" s="18"/>
    </row>
    <row r="1257" spans="1:5">
      <c r="A1257" s="22" t="s">
        <v>8</v>
      </c>
      <c r="B1257" s="18">
        <v>1224772.3600000001</v>
      </c>
      <c r="C1257" s="18">
        <v>1097738</v>
      </c>
      <c r="D1257" s="18">
        <v>1127315</v>
      </c>
      <c r="E1257" s="18">
        <v>29577</v>
      </c>
    </row>
    <row r="1258" spans="1:5">
      <c r="A1258" s="22" t="s">
        <v>9</v>
      </c>
      <c r="B1258" s="18">
        <v>31591.85</v>
      </c>
      <c r="C1258" s="18">
        <v>30000</v>
      </c>
      <c r="D1258" s="18">
        <v>30000</v>
      </c>
      <c r="E1258" s="18">
        <v>0</v>
      </c>
    </row>
    <row r="1259" spans="1:5">
      <c r="A1259" s="22" t="s">
        <v>10</v>
      </c>
      <c r="B1259" s="18">
        <v>352083.8</v>
      </c>
      <c r="C1259" s="18">
        <v>371602</v>
      </c>
      <c r="D1259" s="18">
        <v>525534</v>
      </c>
      <c r="E1259" s="18">
        <v>153932</v>
      </c>
    </row>
    <row r="1260" spans="1:5">
      <c r="A1260" s="22" t="s">
        <v>0</v>
      </c>
      <c r="B1260" s="18">
        <v>0</v>
      </c>
      <c r="C1260" s="18">
        <v>0</v>
      </c>
      <c r="D1260" s="18">
        <v>1500</v>
      </c>
      <c r="E1260" s="18">
        <v>1500</v>
      </c>
    </row>
    <row r="1261" spans="1:5">
      <c r="A1261" s="22" t="s">
        <v>305</v>
      </c>
      <c r="B1261" s="18">
        <v>77171.209999999992</v>
      </c>
      <c r="C1261" s="18">
        <v>74631</v>
      </c>
      <c r="D1261" s="18">
        <v>70128</v>
      </c>
      <c r="E1261" s="18">
        <v>-4503</v>
      </c>
    </row>
    <row r="1262" spans="1:5">
      <c r="A1262" s="22" t="s">
        <v>13</v>
      </c>
      <c r="B1262" s="18">
        <v>21884.31</v>
      </c>
      <c r="C1262" s="18">
        <v>56929</v>
      </c>
      <c r="D1262" s="18">
        <v>63500</v>
      </c>
      <c r="E1262" s="18">
        <v>6571</v>
      </c>
    </row>
    <row r="1263" spans="1:5">
      <c r="A1263" s="22" t="s">
        <v>14</v>
      </c>
      <c r="B1263" s="18">
        <v>11800</v>
      </c>
      <c r="C1263" s="18">
        <v>12300</v>
      </c>
      <c r="D1263" s="18">
        <v>13800</v>
      </c>
      <c r="E1263" s="18">
        <v>1500</v>
      </c>
    </row>
    <row r="1264" spans="1:5">
      <c r="A1264" s="22" t="s">
        <v>1</v>
      </c>
      <c r="B1264" s="18">
        <v>0</v>
      </c>
      <c r="C1264" s="18">
        <v>2176</v>
      </c>
      <c r="D1264" s="18">
        <v>3000</v>
      </c>
      <c r="E1264" s="18">
        <v>824</v>
      </c>
    </row>
    <row r="1265" spans="1:5">
      <c r="A1265" s="22" t="s">
        <v>15</v>
      </c>
      <c r="B1265" s="18">
        <v>0</v>
      </c>
      <c r="C1265" s="18">
        <v>0</v>
      </c>
      <c r="D1265" s="18">
        <v>39000</v>
      </c>
      <c r="E1265" s="18">
        <v>39000</v>
      </c>
    </row>
    <row r="1266" spans="1:5">
      <c r="A1266" s="23" t="s">
        <v>285</v>
      </c>
      <c r="B1266" s="20">
        <v>1719303.5300000003</v>
      </c>
      <c r="C1266" s="20">
        <v>1645376</v>
      </c>
      <c r="D1266" s="20">
        <v>1873777</v>
      </c>
      <c r="E1266" s="20">
        <v>228401</v>
      </c>
    </row>
    <row r="1267" spans="1:5">
      <c r="A1267" s="24"/>
      <c r="B1267" s="18"/>
      <c r="C1267" s="18"/>
      <c r="D1267" s="18"/>
      <c r="E1267" s="18"/>
    </row>
    <row r="1268" spans="1:5">
      <c r="A1268" s="25" t="s">
        <v>286</v>
      </c>
      <c r="B1268" s="21">
        <v>5043575.7599999988</v>
      </c>
      <c r="C1268" s="21">
        <v>5802024</v>
      </c>
      <c r="D1268" s="21">
        <v>5342102</v>
      </c>
      <c r="E1268" s="20">
        <v>-459922</v>
      </c>
    </row>
    <row r="1269" spans="1:5">
      <c r="A1269" s="26"/>
      <c r="B1269" s="18"/>
      <c r="C1269" s="18"/>
      <c r="D1269" s="18"/>
      <c r="E1269" s="18"/>
    </row>
    <row r="1270" spans="1:5">
      <c r="A1270" s="25" t="s">
        <v>129</v>
      </c>
      <c r="B1270" s="21"/>
      <c r="C1270" s="21"/>
      <c r="D1270" s="21"/>
      <c r="E1270" s="21"/>
    </row>
    <row r="1271" spans="1:5">
      <c r="A1271" s="24" t="s">
        <v>139</v>
      </c>
      <c r="B1271" s="18"/>
      <c r="C1271" s="18"/>
      <c r="D1271" s="18"/>
      <c r="E1271" s="18"/>
    </row>
    <row r="1272" spans="1:5">
      <c r="A1272" s="22" t="s">
        <v>8</v>
      </c>
      <c r="B1272" s="18">
        <v>233481.52</v>
      </c>
      <c r="C1272" s="18">
        <v>292541</v>
      </c>
      <c r="D1272" s="18">
        <v>65559</v>
      </c>
      <c r="E1272" s="18">
        <v>-226982</v>
      </c>
    </row>
    <row r="1273" spans="1:5">
      <c r="A1273" s="22" t="s">
        <v>10</v>
      </c>
      <c r="B1273" s="18">
        <v>108364.45</v>
      </c>
      <c r="C1273" s="18">
        <v>109139</v>
      </c>
      <c r="D1273" s="18">
        <v>30419</v>
      </c>
      <c r="E1273" s="18">
        <v>-78720</v>
      </c>
    </row>
    <row r="1274" spans="1:5">
      <c r="A1274" s="22" t="s">
        <v>305</v>
      </c>
      <c r="B1274" s="18">
        <v>617413</v>
      </c>
      <c r="C1274" s="18">
        <v>0</v>
      </c>
      <c r="D1274" s="18">
        <v>6732</v>
      </c>
      <c r="E1274" s="18">
        <v>6732</v>
      </c>
    </row>
    <row r="1275" spans="1:5">
      <c r="A1275" s="22" t="s">
        <v>13</v>
      </c>
      <c r="B1275" s="18">
        <v>388.04</v>
      </c>
      <c r="C1275" s="18">
        <v>388</v>
      </c>
      <c r="D1275" s="18">
        <v>1000</v>
      </c>
      <c r="E1275" s="18">
        <v>612</v>
      </c>
    </row>
    <row r="1276" spans="1:5">
      <c r="A1276" s="22" t="s">
        <v>14</v>
      </c>
      <c r="B1276" s="18">
        <v>652206.84</v>
      </c>
      <c r="C1276" s="18">
        <v>0</v>
      </c>
      <c r="D1276" s="18">
        <v>581256</v>
      </c>
      <c r="E1276" s="18">
        <v>581256</v>
      </c>
    </row>
    <row r="1277" spans="1:5">
      <c r="A1277" s="23" t="s">
        <v>287</v>
      </c>
      <c r="B1277" s="20">
        <v>1611853.85</v>
      </c>
      <c r="C1277" s="20">
        <v>402068</v>
      </c>
      <c r="D1277" s="20">
        <v>684966</v>
      </c>
      <c r="E1277" s="20">
        <v>282898</v>
      </c>
    </row>
    <row r="1278" spans="1:5">
      <c r="A1278" s="24"/>
      <c r="B1278" s="18"/>
      <c r="C1278" s="18"/>
      <c r="D1278" s="18"/>
      <c r="E1278" s="18"/>
    </row>
    <row r="1279" spans="1:5">
      <c r="A1279" s="24" t="s">
        <v>146</v>
      </c>
      <c r="B1279" s="18"/>
      <c r="C1279" s="18"/>
      <c r="D1279" s="18"/>
      <c r="E1279" s="18"/>
    </row>
    <row r="1280" spans="1:5">
      <c r="A1280" s="22" t="s">
        <v>8</v>
      </c>
      <c r="B1280" s="18">
        <v>189759.91</v>
      </c>
      <c r="C1280" s="18">
        <v>202153</v>
      </c>
      <c r="D1280" s="18">
        <v>185677</v>
      </c>
      <c r="E1280" s="18">
        <v>-16476</v>
      </c>
    </row>
    <row r="1281" spans="1:5">
      <c r="A1281" s="22" t="s">
        <v>10</v>
      </c>
      <c r="B1281" s="18">
        <v>82477.06</v>
      </c>
      <c r="C1281" s="18">
        <v>85260</v>
      </c>
      <c r="D1281" s="18">
        <v>86154</v>
      </c>
      <c r="E1281" s="18">
        <v>894</v>
      </c>
    </row>
    <row r="1282" spans="1:5">
      <c r="A1282" s="22" t="s">
        <v>305</v>
      </c>
      <c r="B1282" s="18">
        <v>45630.239999999998</v>
      </c>
      <c r="C1282" s="18">
        <v>136290</v>
      </c>
      <c r="D1282" s="18">
        <v>122000</v>
      </c>
      <c r="E1282" s="18">
        <v>-14290</v>
      </c>
    </row>
    <row r="1283" spans="1:5">
      <c r="A1283" s="22" t="s">
        <v>13</v>
      </c>
      <c r="B1283" s="18">
        <v>459338.51</v>
      </c>
      <c r="C1283" s="18">
        <v>465340</v>
      </c>
      <c r="D1283" s="18"/>
      <c r="E1283" s="18">
        <v>-465340</v>
      </c>
    </row>
    <row r="1284" spans="1:5">
      <c r="A1284" s="23" t="s">
        <v>288</v>
      </c>
      <c r="B1284" s="20">
        <v>777205.72</v>
      </c>
      <c r="C1284" s="20">
        <v>889043</v>
      </c>
      <c r="D1284" s="20">
        <v>393831</v>
      </c>
      <c r="E1284" s="20">
        <v>-495212</v>
      </c>
    </row>
    <row r="1285" spans="1:5">
      <c r="A1285" s="24"/>
      <c r="B1285" s="18"/>
      <c r="C1285" s="18"/>
      <c r="D1285" s="18"/>
      <c r="E1285" s="18"/>
    </row>
    <row r="1286" spans="1:5">
      <c r="A1286" s="24" t="s">
        <v>43</v>
      </c>
      <c r="B1286" s="18"/>
      <c r="C1286" s="18"/>
      <c r="D1286" s="18"/>
      <c r="E1286" s="18"/>
    </row>
    <row r="1287" spans="1:5">
      <c r="A1287" s="22" t="s">
        <v>8</v>
      </c>
      <c r="B1287" s="18">
        <v>285694.68</v>
      </c>
      <c r="C1287" s="18">
        <v>374848</v>
      </c>
      <c r="D1287" s="18">
        <v>90000</v>
      </c>
      <c r="E1287" s="18">
        <v>-284848</v>
      </c>
    </row>
    <row r="1288" spans="1:5">
      <c r="A1288" s="22" t="s">
        <v>10</v>
      </c>
      <c r="B1288" s="18">
        <v>124069.56</v>
      </c>
      <c r="C1288" s="18">
        <v>134189</v>
      </c>
      <c r="D1288" s="18">
        <v>41760</v>
      </c>
      <c r="E1288" s="18">
        <v>-92429</v>
      </c>
    </row>
    <row r="1289" spans="1:5">
      <c r="A1289" s="22" t="s">
        <v>0</v>
      </c>
      <c r="B1289" s="18">
        <v>0</v>
      </c>
      <c r="C1289" s="18">
        <v>1375</v>
      </c>
      <c r="D1289" s="18">
        <v>3000</v>
      </c>
      <c r="E1289" s="18">
        <v>1625</v>
      </c>
    </row>
    <row r="1290" spans="1:5">
      <c r="A1290" s="22" t="s">
        <v>305</v>
      </c>
      <c r="B1290" s="18">
        <v>5327</v>
      </c>
      <c r="C1290" s="18">
        <v>2750</v>
      </c>
      <c r="D1290" s="18">
        <v>6000</v>
      </c>
      <c r="E1290" s="18">
        <v>3250</v>
      </c>
    </row>
    <row r="1291" spans="1:5">
      <c r="A1291" s="22" t="s">
        <v>13</v>
      </c>
      <c r="B1291" s="18">
        <v>0</v>
      </c>
      <c r="C1291" s="18">
        <v>6625</v>
      </c>
      <c r="D1291" s="18">
        <v>3000</v>
      </c>
      <c r="E1291" s="18">
        <v>-3625</v>
      </c>
    </row>
    <row r="1292" spans="1:5">
      <c r="A1292" s="22" t="s">
        <v>15</v>
      </c>
      <c r="B1292" s="18">
        <v>0</v>
      </c>
      <c r="C1292" s="18">
        <v>3450</v>
      </c>
      <c r="D1292" s="18">
        <v>2000</v>
      </c>
      <c r="E1292" s="18">
        <v>-1450</v>
      </c>
    </row>
    <row r="1293" spans="1:5">
      <c r="A1293" s="23" t="s">
        <v>289</v>
      </c>
      <c r="B1293" s="20">
        <v>415091.24</v>
      </c>
      <c r="C1293" s="20">
        <v>523237</v>
      </c>
      <c r="D1293" s="20">
        <v>145760</v>
      </c>
      <c r="E1293" s="20">
        <v>-377477</v>
      </c>
    </row>
    <row r="1294" spans="1:5">
      <c r="A1294" s="24"/>
      <c r="B1294" s="18"/>
      <c r="C1294" s="18"/>
      <c r="D1294" s="18"/>
      <c r="E1294" s="18">
        <v>0</v>
      </c>
    </row>
    <row r="1295" spans="1:5">
      <c r="A1295" s="25" t="s">
        <v>291</v>
      </c>
      <c r="B1295" s="21">
        <v>2770118.75</v>
      </c>
      <c r="C1295" s="21">
        <v>1814348</v>
      </c>
      <c r="D1295" s="21">
        <v>1224557</v>
      </c>
      <c r="E1295" s="20">
        <v>-589791</v>
      </c>
    </row>
    <row r="1296" spans="1:5">
      <c r="A1296" s="26"/>
      <c r="B1296" s="18"/>
      <c r="C1296" s="18"/>
      <c r="D1296" s="18"/>
      <c r="E1296" s="18"/>
    </row>
    <row r="1297" spans="1:5">
      <c r="A1297" s="47" t="s">
        <v>295</v>
      </c>
      <c r="B1297" s="21">
        <v>13512904.01</v>
      </c>
      <c r="C1297" s="21">
        <v>20419178</v>
      </c>
      <c r="D1297" s="21">
        <v>24987185</v>
      </c>
      <c r="E1297" s="20">
        <v>4568007</v>
      </c>
    </row>
    <row r="1298" spans="1:5">
      <c r="A1298" s="1"/>
      <c r="B1298" s="2"/>
      <c r="C1298" s="2"/>
      <c r="D1298" s="57"/>
      <c r="E1298" s="2"/>
    </row>
    <row r="1301" spans="1:5" ht="15">
      <c r="A1301" s="28" t="s">
        <v>320</v>
      </c>
      <c r="B1301" s="16" t="s">
        <v>6</v>
      </c>
      <c r="C1301" s="16" t="s">
        <v>6</v>
      </c>
      <c r="D1301" s="16" t="s">
        <v>7</v>
      </c>
      <c r="E1301" s="17" t="s">
        <v>312</v>
      </c>
    </row>
    <row r="1302" spans="1:5" ht="15">
      <c r="A1302" s="29" t="s">
        <v>8</v>
      </c>
      <c r="B1302" s="30">
        <v>6440943.370000001</v>
      </c>
      <c r="C1302" s="30">
        <v>7966254</v>
      </c>
      <c r="D1302" s="30">
        <v>6695126</v>
      </c>
      <c r="E1302" s="31">
        <v>-1271128</v>
      </c>
    </row>
    <row r="1303" spans="1:5" ht="15">
      <c r="A1303" s="29" t="s">
        <v>9</v>
      </c>
      <c r="B1303" s="30">
        <v>114681.88999999998</v>
      </c>
      <c r="C1303" s="30">
        <v>92515</v>
      </c>
      <c r="D1303" s="30">
        <v>83938</v>
      </c>
      <c r="E1303" s="31">
        <v>-8577</v>
      </c>
    </row>
    <row r="1304" spans="1:5" ht="15">
      <c r="A1304" s="29" t="s">
        <v>10</v>
      </c>
      <c r="B1304" s="30">
        <v>238217.05000001134</v>
      </c>
      <c r="C1304" s="30">
        <v>4389889</v>
      </c>
      <c r="D1304" s="30">
        <v>2808334</v>
      </c>
      <c r="E1304" s="31">
        <v>-1581555</v>
      </c>
    </row>
    <row r="1305" spans="1:5" ht="15">
      <c r="A1305" s="32" t="s">
        <v>314</v>
      </c>
      <c r="B1305" s="33">
        <v>6793842.3100000117</v>
      </c>
      <c r="C1305" s="33">
        <v>12448658</v>
      </c>
      <c r="D1305" s="33">
        <v>9587398</v>
      </c>
      <c r="E1305" s="34">
        <v>-2861260</v>
      </c>
    </row>
    <row r="1306" spans="1:5" ht="15">
      <c r="A1306" s="29" t="s">
        <v>0</v>
      </c>
      <c r="B1306" s="30">
        <v>6874.66</v>
      </c>
      <c r="C1306" s="30">
        <v>40374</v>
      </c>
      <c r="D1306" s="30">
        <v>10100</v>
      </c>
      <c r="E1306" s="31">
        <v>-30274</v>
      </c>
    </row>
    <row r="1307" spans="1:5" ht="15">
      <c r="A1307" s="29" t="s">
        <v>305</v>
      </c>
      <c r="B1307" s="30">
        <v>1179481.9799999997</v>
      </c>
      <c r="C1307" s="30">
        <v>1124303</v>
      </c>
      <c r="D1307" s="30">
        <v>1398974</v>
      </c>
      <c r="E1307" s="31">
        <v>274671</v>
      </c>
    </row>
    <row r="1308" spans="1:5" ht="15">
      <c r="A1308" s="29" t="s">
        <v>13</v>
      </c>
      <c r="B1308" s="30">
        <v>538318.63</v>
      </c>
      <c r="C1308" s="30">
        <v>743359</v>
      </c>
      <c r="D1308" s="30">
        <v>108971</v>
      </c>
      <c r="E1308" s="31">
        <v>-634388</v>
      </c>
    </row>
    <row r="1309" spans="1:5" ht="15">
      <c r="A1309" s="32" t="s">
        <v>315</v>
      </c>
      <c r="B1309" s="33">
        <v>1724676.2699999996</v>
      </c>
      <c r="C1309" s="33">
        <v>1908036</v>
      </c>
      <c r="D1309" s="33">
        <v>1518045</v>
      </c>
      <c r="E1309" s="34">
        <v>-389991</v>
      </c>
    </row>
    <row r="1310" spans="1:5" ht="15">
      <c r="A1310" s="29" t="s">
        <v>14</v>
      </c>
      <c r="B1310" s="30">
        <v>1019975.98</v>
      </c>
      <c r="C1310" s="30">
        <v>824483</v>
      </c>
      <c r="D1310" s="30">
        <v>969727</v>
      </c>
      <c r="E1310" s="31">
        <v>145244</v>
      </c>
    </row>
    <row r="1311" spans="1:5" ht="15">
      <c r="A1311" s="29" t="s">
        <v>1</v>
      </c>
      <c r="B1311" s="30">
        <v>3974409.5100000002</v>
      </c>
      <c r="C1311" s="30">
        <v>5194642</v>
      </c>
      <c r="D1311" s="30">
        <v>12847440</v>
      </c>
      <c r="E1311" s="31">
        <v>7652798</v>
      </c>
    </row>
    <row r="1312" spans="1:5" ht="15">
      <c r="A1312" s="32" t="s">
        <v>316</v>
      </c>
      <c r="B1312" s="33">
        <v>4994386.49</v>
      </c>
      <c r="C1312" s="33">
        <v>6019125</v>
      </c>
      <c r="D1312" s="33">
        <v>13817167</v>
      </c>
      <c r="E1312" s="34">
        <v>7798042</v>
      </c>
    </row>
    <row r="1313" spans="1:5" ht="15">
      <c r="A1313" s="29" t="s">
        <v>15</v>
      </c>
      <c r="B1313" s="30">
        <v>0</v>
      </c>
      <c r="C1313" s="30">
        <v>43359</v>
      </c>
      <c r="D1313" s="30">
        <v>64575</v>
      </c>
      <c r="E1313" s="31">
        <v>21216</v>
      </c>
    </row>
    <row r="1314" spans="1:5" ht="15">
      <c r="A1314" s="29" t="s">
        <v>16</v>
      </c>
      <c r="B1314" s="30">
        <v>0</v>
      </c>
      <c r="C1314" s="30">
        <v>0</v>
      </c>
      <c r="D1314" s="30">
        <v>0</v>
      </c>
      <c r="E1314" s="31">
        <v>0</v>
      </c>
    </row>
    <row r="1315" spans="1:5" ht="15">
      <c r="A1315" s="29" t="s">
        <v>12</v>
      </c>
      <c r="B1315" s="30">
        <v>0</v>
      </c>
      <c r="C1315" s="30">
        <v>0</v>
      </c>
      <c r="D1315" s="30">
        <v>0</v>
      </c>
      <c r="E1315" s="31">
        <v>0</v>
      </c>
    </row>
    <row r="1316" spans="1:5" ht="15">
      <c r="A1316" s="32" t="s">
        <v>317</v>
      </c>
      <c r="B1316" s="33">
        <v>0</v>
      </c>
      <c r="C1316" s="33">
        <v>43359</v>
      </c>
      <c r="D1316" s="33">
        <v>64575</v>
      </c>
      <c r="E1316" s="34">
        <v>21216</v>
      </c>
    </row>
    <row r="1317" spans="1:5" ht="15.75" thickBot="1">
      <c r="A1317" s="35" t="s">
        <v>378</v>
      </c>
      <c r="B1317" s="36">
        <v>13512904.070000011</v>
      </c>
      <c r="C1317" s="36">
        <v>20419178</v>
      </c>
      <c r="D1317" s="36">
        <v>24987185</v>
      </c>
      <c r="E1317" s="37">
        <v>4568007</v>
      </c>
    </row>
    <row r="1321" spans="1:5" ht="15">
      <c r="A1321" s="13" t="s">
        <v>306</v>
      </c>
      <c r="B1321" s="14"/>
      <c r="C1321" s="13" t="s">
        <v>307</v>
      </c>
      <c r="D1321" s="14"/>
      <c r="E1321" s="14"/>
    </row>
    <row r="1322" spans="1:5" ht="15">
      <c r="A1322" s="13" t="s">
        <v>308</v>
      </c>
      <c r="B1322" s="14"/>
      <c r="C1322" s="14"/>
      <c r="D1322" s="14"/>
      <c r="E1322" s="14"/>
    </row>
    <row r="1323" spans="1:5" ht="15">
      <c r="A1323" s="13" t="s">
        <v>309</v>
      </c>
      <c r="B1323" s="14"/>
      <c r="C1323" s="14"/>
      <c r="D1323" s="14"/>
      <c r="E1323" s="14"/>
    </row>
    <row r="1324" spans="1:5" ht="15">
      <c r="A1324" s="14"/>
      <c r="B1324" s="14"/>
      <c r="C1324" s="14"/>
      <c r="D1324" s="14"/>
      <c r="E1324" s="14"/>
    </row>
    <row r="1325" spans="1:5" ht="15">
      <c r="A1325" s="48"/>
      <c r="B1325" s="49" t="s">
        <v>310</v>
      </c>
      <c r="C1325" s="49" t="s">
        <v>302</v>
      </c>
      <c r="D1325" s="49" t="s">
        <v>302</v>
      </c>
      <c r="E1325" s="49" t="s">
        <v>7</v>
      </c>
    </row>
    <row r="1326" spans="1:5" ht="15">
      <c r="A1326" s="50" t="s">
        <v>323</v>
      </c>
      <c r="B1326" s="49" t="s">
        <v>6</v>
      </c>
      <c r="C1326" s="49" t="s">
        <v>6</v>
      </c>
      <c r="D1326" s="49" t="s">
        <v>7</v>
      </c>
      <c r="E1326" s="51" t="s">
        <v>312</v>
      </c>
    </row>
    <row r="1327" spans="1:5">
      <c r="A1327" s="25" t="s">
        <v>27</v>
      </c>
      <c r="B1327" s="21"/>
      <c r="C1327" s="21"/>
      <c r="D1327" s="21"/>
      <c r="E1327" s="19"/>
    </row>
    <row r="1328" spans="1:5">
      <c r="A1328" s="24" t="s">
        <v>35</v>
      </c>
      <c r="B1328" s="18"/>
      <c r="C1328" s="18"/>
      <c r="D1328" s="18"/>
      <c r="E1328" s="18">
        <v>0</v>
      </c>
    </row>
    <row r="1329" spans="1:5">
      <c r="A1329" s="22" t="s">
        <v>1</v>
      </c>
      <c r="B1329" s="18"/>
      <c r="C1329" s="18"/>
      <c r="D1329" s="18">
        <v>957165</v>
      </c>
      <c r="E1329" s="18">
        <v>957165</v>
      </c>
    </row>
    <row r="1330" spans="1:5">
      <c r="A1330" s="23" t="s">
        <v>221</v>
      </c>
      <c r="B1330" s="20">
        <v>0</v>
      </c>
      <c r="C1330" s="20">
        <v>0</v>
      </c>
      <c r="D1330" s="20">
        <v>957165</v>
      </c>
      <c r="E1330" s="20">
        <v>957165</v>
      </c>
    </row>
    <row r="1331" spans="1:5">
      <c r="A1331" s="24"/>
      <c r="B1331" s="18"/>
      <c r="C1331" s="18"/>
      <c r="D1331" s="18"/>
      <c r="E1331" s="19"/>
    </row>
    <row r="1332" spans="1:5">
      <c r="A1332" s="24" t="s">
        <v>364</v>
      </c>
      <c r="B1332" s="18"/>
      <c r="C1332" s="18"/>
      <c r="D1332" s="18"/>
      <c r="E1332" s="19"/>
    </row>
    <row r="1333" spans="1:5">
      <c r="A1333" s="22" t="s">
        <v>305</v>
      </c>
      <c r="B1333" s="18">
        <v>5523662</v>
      </c>
      <c r="C1333" s="18">
        <v>5523663</v>
      </c>
      <c r="D1333" s="18">
        <v>6095784</v>
      </c>
      <c r="E1333" s="18">
        <v>572121</v>
      </c>
    </row>
    <row r="1334" spans="1:5">
      <c r="A1334" s="23" t="s">
        <v>365</v>
      </c>
      <c r="B1334" s="20">
        <v>5523662</v>
      </c>
      <c r="C1334" s="20">
        <v>5523663</v>
      </c>
      <c r="D1334" s="20">
        <v>6095784</v>
      </c>
      <c r="E1334" s="20">
        <v>572121</v>
      </c>
    </row>
    <row r="1335" spans="1:5">
      <c r="A1335" s="24"/>
      <c r="B1335" s="18"/>
      <c r="C1335" s="18"/>
      <c r="D1335" s="18"/>
      <c r="E1335" s="19"/>
    </row>
    <row r="1336" spans="1:5">
      <c r="A1336" s="24" t="s">
        <v>142</v>
      </c>
      <c r="B1336" s="18"/>
      <c r="C1336" s="18"/>
      <c r="D1336" s="18"/>
      <c r="E1336" s="19"/>
    </row>
    <row r="1337" spans="1:5">
      <c r="A1337" s="22" t="s">
        <v>305</v>
      </c>
      <c r="B1337" s="18">
        <v>2908193.56</v>
      </c>
      <c r="C1337" s="18">
        <v>3487362</v>
      </c>
      <c r="D1337" s="18">
        <v>2328700</v>
      </c>
      <c r="E1337" s="18">
        <v>-1158662</v>
      </c>
    </row>
    <row r="1338" spans="1:5">
      <c r="A1338" s="23" t="s">
        <v>224</v>
      </c>
      <c r="B1338" s="20">
        <v>2908193.56</v>
      </c>
      <c r="C1338" s="20">
        <v>3487362</v>
      </c>
      <c r="D1338" s="20">
        <v>2328700</v>
      </c>
      <c r="E1338" s="20">
        <v>-1158662</v>
      </c>
    </row>
    <row r="1339" spans="1:5">
      <c r="A1339" s="24"/>
      <c r="B1339" s="18"/>
      <c r="C1339" s="18"/>
      <c r="D1339" s="18"/>
      <c r="E1339" s="19"/>
    </row>
    <row r="1340" spans="1:5">
      <c r="A1340" s="24" t="s">
        <v>366</v>
      </c>
      <c r="B1340" s="18"/>
      <c r="C1340" s="18"/>
      <c r="D1340" s="18"/>
      <c r="E1340" s="19"/>
    </row>
    <row r="1341" spans="1:5">
      <c r="A1341" s="22" t="s">
        <v>305</v>
      </c>
      <c r="B1341" s="18"/>
      <c r="C1341" s="18">
        <v>-1081814</v>
      </c>
      <c r="D1341" s="18">
        <v>-1410006</v>
      </c>
      <c r="E1341" s="18">
        <v>-328192</v>
      </c>
    </row>
    <row r="1342" spans="1:5">
      <c r="A1342" s="23" t="s">
        <v>225</v>
      </c>
      <c r="B1342" s="20">
        <v>0</v>
      </c>
      <c r="C1342" s="20">
        <v>-1081814</v>
      </c>
      <c r="D1342" s="20">
        <v>-1410006</v>
      </c>
      <c r="E1342" s="20">
        <v>-328192</v>
      </c>
    </row>
    <row r="1343" spans="1:5">
      <c r="A1343" s="24"/>
      <c r="B1343" s="18"/>
      <c r="C1343" s="18"/>
      <c r="D1343" s="18"/>
      <c r="E1343" s="19"/>
    </row>
    <row r="1344" spans="1:5">
      <c r="A1344" s="24" t="s">
        <v>30</v>
      </c>
      <c r="B1344" s="18"/>
      <c r="C1344" s="18"/>
      <c r="D1344" s="18"/>
      <c r="E1344" s="19"/>
    </row>
    <row r="1345" spans="1:5">
      <c r="A1345" s="22" t="s">
        <v>305</v>
      </c>
      <c r="B1345" s="18">
        <v>132487</v>
      </c>
      <c r="C1345" s="18"/>
      <c r="D1345" s="18"/>
      <c r="E1345" s="18">
        <v>0</v>
      </c>
    </row>
    <row r="1346" spans="1:5">
      <c r="A1346" s="22" t="s">
        <v>1</v>
      </c>
      <c r="B1346" s="18">
        <v>3446862.97</v>
      </c>
      <c r="C1346" s="18">
        <v>3623512</v>
      </c>
      <c r="D1346" s="18">
        <v>1400000</v>
      </c>
      <c r="E1346" s="18">
        <v>-2223512</v>
      </c>
    </row>
    <row r="1347" spans="1:5">
      <c r="A1347" s="23" t="s">
        <v>230</v>
      </c>
      <c r="B1347" s="20">
        <v>3579349.97</v>
      </c>
      <c r="C1347" s="20">
        <v>3623512</v>
      </c>
      <c r="D1347" s="20">
        <v>1400000</v>
      </c>
      <c r="E1347" s="20">
        <v>-2223512</v>
      </c>
    </row>
    <row r="1348" spans="1:5">
      <c r="A1348" s="24"/>
      <c r="B1348" s="18"/>
      <c r="C1348" s="18"/>
      <c r="D1348" s="18"/>
      <c r="E1348" s="19"/>
    </row>
    <row r="1349" spans="1:5">
      <c r="A1349" s="24" t="s">
        <v>11</v>
      </c>
      <c r="B1349" s="18"/>
      <c r="C1349" s="18"/>
      <c r="D1349" s="18"/>
      <c r="E1349" s="19"/>
    </row>
    <row r="1350" spans="1:5">
      <c r="A1350" s="22" t="s">
        <v>305</v>
      </c>
      <c r="B1350" s="18">
        <v>6298825.1000000006</v>
      </c>
      <c r="C1350" s="18">
        <v>4413512</v>
      </c>
      <c r="D1350" s="18">
        <v>3847936</v>
      </c>
      <c r="E1350" s="18">
        <v>-565576</v>
      </c>
    </row>
    <row r="1351" spans="1:5">
      <c r="A1351" s="23" t="s">
        <v>233</v>
      </c>
      <c r="B1351" s="20">
        <v>6298825.1000000006</v>
      </c>
      <c r="C1351" s="20">
        <v>4413512</v>
      </c>
      <c r="D1351" s="20">
        <v>3847936</v>
      </c>
      <c r="E1351" s="20">
        <v>-565576</v>
      </c>
    </row>
    <row r="1352" spans="1:5">
      <c r="A1352" s="24"/>
      <c r="B1352" s="18"/>
      <c r="C1352" s="18"/>
      <c r="D1352" s="18"/>
      <c r="E1352" s="19"/>
    </row>
    <row r="1353" spans="1:5">
      <c r="A1353" s="24" t="s">
        <v>303</v>
      </c>
      <c r="B1353" s="18"/>
      <c r="C1353" s="18"/>
      <c r="D1353" s="18"/>
      <c r="E1353" s="19"/>
    </row>
    <row r="1354" spans="1:5">
      <c r="A1354" s="22" t="s">
        <v>1</v>
      </c>
      <c r="B1354" s="18"/>
      <c r="C1354" s="18">
        <v>1034679</v>
      </c>
      <c r="D1354" s="18">
        <v>9077154</v>
      </c>
      <c r="E1354" s="18">
        <v>8042475</v>
      </c>
    </row>
    <row r="1355" spans="1:5">
      <c r="A1355" s="23" t="s">
        <v>304</v>
      </c>
      <c r="B1355" s="20">
        <v>0</v>
      </c>
      <c r="C1355" s="20">
        <v>1034679</v>
      </c>
      <c r="D1355" s="20">
        <v>9077154</v>
      </c>
      <c r="E1355" s="20">
        <v>8042475</v>
      </c>
    </row>
    <row r="1356" spans="1:5">
      <c r="A1356" s="24"/>
      <c r="B1356" s="18"/>
      <c r="C1356" s="18"/>
      <c r="D1356" s="18"/>
      <c r="E1356" s="19"/>
    </row>
    <row r="1357" spans="1:5">
      <c r="A1357" s="25" t="s">
        <v>234</v>
      </c>
      <c r="B1357" s="21">
        <v>18310030.630000003</v>
      </c>
      <c r="C1357" s="21">
        <v>17000914</v>
      </c>
      <c r="D1357" s="21">
        <v>22296733</v>
      </c>
      <c r="E1357" s="20">
        <v>5295819</v>
      </c>
    </row>
    <row r="1358" spans="1:5">
      <c r="A1358" s="26"/>
      <c r="B1358" s="18"/>
      <c r="C1358" s="18"/>
      <c r="D1358" s="18"/>
      <c r="E1358" s="19"/>
    </row>
    <row r="1359" spans="1:5">
      <c r="A1359" s="25" t="s">
        <v>37</v>
      </c>
      <c r="B1359" s="21"/>
      <c r="C1359" s="21"/>
      <c r="D1359" s="21"/>
      <c r="E1359" s="19"/>
    </row>
    <row r="1360" spans="1:5">
      <c r="A1360" s="24" t="s">
        <v>130</v>
      </c>
      <c r="B1360" s="18"/>
      <c r="C1360" s="18"/>
      <c r="D1360" s="18"/>
      <c r="E1360" s="19"/>
    </row>
    <row r="1361" spans="1:5">
      <c r="A1361" s="22" t="s">
        <v>8</v>
      </c>
      <c r="B1361" s="18">
        <v>407279.02</v>
      </c>
      <c r="C1361" s="18">
        <v>407321</v>
      </c>
      <c r="D1361" s="18">
        <v>363895</v>
      </c>
      <c r="E1361" s="18">
        <v>-43426</v>
      </c>
    </row>
    <row r="1362" spans="1:5">
      <c r="A1362" s="22" t="s">
        <v>9</v>
      </c>
      <c r="B1362" s="18">
        <v>1930.8</v>
      </c>
      <c r="C1362" s="18">
        <v>1931</v>
      </c>
      <c r="D1362" s="18">
        <v>0</v>
      </c>
      <c r="E1362" s="18">
        <v>-1931</v>
      </c>
    </row>
    <row r="1363" spans="1:5">
      <c r="A1363" s="22" t="s">
        <v>10</v>
      </c>
      <c r="B1363" s="18">
        <v>182194.67</v>
      </c>
      <c r="C1363" s="18">
        <v>182195</v>
      </c>
      <c r="D1363" s="18">
        <v>168847</v>
      </c>
      <c r="E1363" s="18">
        <v>-13348</v>
      </c>
    </row>
    <row r="1364" spans="1:5">
      <c r="A1364" s="22" t="s">
        <v>0</v>
      </c>
      <c r="B1364" s="18">
        <v>354.64</v>
      </c>
      <c r="C1364" s="18">
        <v>355</v>
      </c>
      <c r="D1364" s="18">
        <v>500</v>
      </c>
      <c r="E1364" s="18">
        <v>145</v>
      </c>
    </row>
    <row r="1365" spans="1:5">
      <c r="A1365" s="22" t="s">
        <v>305</v>
      </c>
      <c r="B1365" s="18">
        <v>516193.66</v>
      </c>
      <c r="C1365" s="18">
        <v>518349</v>
      </c>
      <c r="D1365" s="18">
        <v>60000</v>
      </c>
      <c r="E1365" s="18">
        <v>-458349</v>
      </c>
    </row>
    <row r="1366" spans="1:5">
      <c r="A1366" s="22" t="s">
        <v>13</v>
      </c>
      <c r="B1366" s="18">
        <v>141.13</v>
      </c>
      <c r="C1366" s="18">
        <v>163</v>
      </c>
      <c r="D1366" s="18">
        <v>57500</v>
      </c>
      <c r="E1366" s="18">
        <v>57337</v>
      </c>
    </row>
    <row r="1367" spans="1:5">
      <c r="A1367" s="22" t="s">
        <v>14</v>
      </c>
      <c r="B1367" s="18"/>
      <c r="C1367" s="18"/>
      <c r="D1367" s="18">
        <v>16000</v>
      </c>
      <c r="E1367" s="18">
        <v>16000</v>
      </c>
    </row>
    <row r="1368" spans="1:5">
      <c r="A1368" s="22" t="s">
        <v>1</v>
      </c>
      <c r="B1368" s="18"/>
      <c r="C1368" s="18"/>
      <c r="D1368" s="18">
        <v>15000</v>
      </c>
      <c r="E1368" s="18">
        <v>15000</v>
      </c>
    </row>
    <row r="1369" spans="1:5">
      <c r="A1369" s="23" t="s">
        <v>223</v>
      </c>
      <c r="B1369" s="20">
        <v>1108093.92</v>
      </c>
      <c r="C1369" s="20">
        <v>1110314</v>
      </c>
      <c r="D1369" s="20">
        <v>681742</v>
      </c>
      <c r="E1369" s="20">
        <v>-428572</v>
      </c>
    </row>
    <row r="1370" spans="1:5">
      <c r="A1370" s="24"/>
      <c r="B1370" s="18"/>
      <c r="C1370" s="18"/>
      <c r="D1370" s="18"/>
      <c r="E1370" s="19"/>
    </row>
    <row r="1371" spans="1:5">
      <c r="A1371" s="25" t="s">
        <v>286</v>
      </c>
      <c r="B1371" s="21">
        <v>1108093.92</v>
      </c>
      <c r="C1371" s="21">
        <v>1110314</v>
      </c>
      <c r="D1371" s="21">
        <v>681742</v>
      </c>
      <c r="E1371" s="20">
        <v>-428572</v>
      </c>
    </row>
    <row r="1372" spans="1:5">
      <c r="A1372" s="26"/>
      <c r="B1372" s="18"/>
      <c r="C1372" s="18"/>
      <c r="D1372" s="18"/>
      <c r="E1372" s="19"/>
    </row>
    <row r="1373" spans="1:5">
      <c r="A1373" s="47" t="s">
        <v>297</v>
      </c>
      <c r="B1373" s="21">
        <v>19418124.550000004</v>
      </c>
      <c r="C1373" s="21">
        <v>18111228</v>
      </c>
      <c r="D1373" s="21">
        <v>22978475</v>
      </c>
      <c r="E1373" s="20">
        <v>4867247</v>
      </c>
    </row>
    <row r="1375" spans="1:5" ht="13.5" thickBot="1"/>
    <row r="1376" spans="1:5" ht="15">
      <c r="A1376" s="27"/>
      <c r="B1376" s="15" t="s">
        <v>310</v>
      </c>
      <c r="C1376" s="15" t="s">
        <v>302</v>
      </c>
      <c r="D1376" s="15" t="s">
        <v>302</v>
      </c>
      <c r="E1376" s="15" t="s">
        <v>7</v>
      </c>
    </row>
    <row r="1377" spans="1:5" ht="15">
      <c r="A1377" s="28" t="s">
        <v>343</v>
      </c>
      <c r="B1377" s="16" t="s">
        <v>6</v>
      </c>
      <c r="C1377" s="16" t="s">
        <v>6</v>
      </c>
      <c r="D1377" s="16" t="s">
        <v>7</v>
      </c>
      <c r="E1377" s="17" t="s">
        <v>312</v>
      </c>
    </row>
    <row r="1378" spans="1:5" ht="15">
      <c r="A1378" s="29" t="s">
        <v>8</v>
      </c>
      <c r="B1378" s="30">
        <v>407279.02</v>
      </c>
      <c r="C1378" s="30">
        <v>407321</v>
      </c>
      <c r="D1378" s="30">
        <v>363895</v>
      </c>
      <c r="E1378" s="31">
        <v>-43426</v>
      </c>
    </row>
    <row r="1379" spans="1:5" ht="15">
      <c r="A1379" s="29" t="s">
        <v>9</v>
      </c>
      <c r="B1379" s="30">
        <v>1930.8</v>
      </c>
      <c r="C1379" s="30">
        <v>1931</v>
      </c>
      <c r="D1379" s="30">
        <v>0</v>
      </c>
      <c r="E1379" s="31">
        <v>-1931</v>
      </c>
    </row>
    <row r="1380" spans="1:5" ht="15">
      <c r="A1380" s="29" t="s">
        <v>10</v>
      </c>
      <c r="B1380" s="30">
        <v>182194.67</v>
      </c>
      <c r="C1380" s="30">
        <v>182195</v>
      </c>
      <c r="D1380" s="30">
        <v>168847</v>
      </c>
      <c r="E1380" s="31">
        <v>-13348</v>
      </c>
    </row>
    <row r="1381" spans="1:5" ht="15">
      <c r="A1381" s="32" t="s">
        <v>314</v>
      </c>
      <c r="B1381" s="33">
        <v>591403.49</v>
      </c>
      <c r="C1381" s="33">
        <v>591447</v>
      </c>
      <c r="D1381" s="33">
        <v>532742</v>
      </c>
      <c r="E1381" s="34">
        <v>-58705</v>
      </c>
    </row>
    <row r="1382" spans="1:5" ht="15">
      <c r="A1382" s="29" t="s">
        <v>0</v>
      </c>
      <c r="B1382" s="30">
        <v>354.64</v>
      </c>
      <c r="C1382" s="30">
        <v>355</v>
      </c>
      <c r="D1382" s="30">
        <v>500</v>
      </c>
      <c r="E1382" s="31">
        <v>145</v>
      </c>
    </row>
    <row r="1383" spans="1:5" ht="15">
      <c r="A1383" s="29" t="s">
        <v>305</v>
      </c>
      <c r="B1383" s="30">
        <v>15379361.32</v>
      </c>
      <c r="C1383" s="30">
        <v>12861072</v>
      </c>
      <c r="D1383" s="30">
        <v>10922414</v>
      </c>
      <c r="E1383" s="31">
        <v>-1938658</v>
      </c>
    </row>
    <row r="1384" spans="1:5" ht="15">
      <c r="A1384" s="29" t="s">
        <v>13</v>
      </c>
      <c r="B1384" s="30">
        <v>141.13</v>
      </c>
      <c r="C1384" s="30">
        <v>163</v>
      </c>
      <c r="D1384" s="30">
        <v>57500</v>
      </c>
      <c r="E1384" s="31">
        <v>57337</v>
      </c>
    </row>
    <row r="1385" spans="1:5" ht="15">
      <c r="A1385" s="32" t="s">
        <v>315</v>
      </c>
      <c r="B1385" s="33">
        <v>15379857.090000002</v>
      </c>
      <c r="C1385" s="33">
        <v>12861590</v>
      </c>
      <c r="D1385" s="33">
        <v>10980414</v>
      </c>
      <c r="E1385" s="34">
        <v>-1881176</v>
      </c>
    </row>
    <row r="1386" spans="1:5" ht="15">
      <c r="A1386" s="29" t="s">
        <v>14</v>
      </c>
      <c r="B1386" s="30">
        <v>0</v>
      </c>
      <c r="C1386" s="30">
        <v>0</v>
      </c>
      <c r="D1386" s="30">
        <v>16000</v>
      </c>
      <c r="E1386" s="31">
        <v>16000</v>
      </c>
    </row>
    <row r="1387" spans="1:5" ht="15">
      <c r="A1387" s="29" t="s">
        <v>1</v>
      </c>
      <c r="B1387" s="30">
        <v>3446862.97</v>
      </c>
      <c r="C1387" s="30">
        <v>4658191</v>
      </c>
      <c r="D1387" s="30">
        <v>11449319</v>
      </c>
      <c r="E1387" s="31">
        <v>6791128</v>
      </c>
    </row>
    <row r="1388" spans="1:5" ht="15">
      <c r="A1388" s="32" t="s">
        <v>316</v>
      </c>
      <c r="B1388" s="33">
        <v>3446862.97</v>
      </c>
      <c r="C1388" s="33">
        <v>4658191</v>
      </c>
      <c r="D1388" s="33">
        <v>11465319</v>
      </c>
      <c r="E1388" s="34">
        <v>6807128</v>
      </c>
    </row>
    <row r="1389" spans="1:5" ht="15">
      <c r="A1389" s="29" t="s">
        <v>15</v>
      </c>
      <c r="B1389" s="30">
        <v>0</v>
      </c>
      <c r="C1389" s="30">
        <v>0</v>
      </c>
      <c r="D1389" s="30">
        <v>0</v>
      </c>
      <c r="E1389" s="31">
        <v>0</v>
      </c>
    </row>
    <row r="1390" spans="1:5" ht="15">
      <c r="A1390" s="29" t="s">
        <v>16</v>
      </c>
      <c r="B1390" s="30">
        <v>0</v>
      </c>
      <c r="C1390" s="30">
        <v>0</v>
      </c>
      <c r="D1390" s="30">
        <v>0</v>
      </c>
      <c r="E1390" s="31">
        <v>0</v>
      </c>
    </row>
    <row r="1391" spans="1:5" ht="15">
      <c r="A1391" s="29" t="s">
        <v>12</v>
      </c>
      <c r="B1391" s="30">
        <v>0</v>
      </c>
      <c r="C1391" s="30">
        <v>0</v>
      </c>
      <c r="D1391" s="30">
        <v>0</v>
      </c>
      <c r="E1391" s="31">
        <v>0</v>
      </c>
    </row>
    <row r="1392" spans="1:5" ht="15">
      <c r="A1392" s="32" t="s">
        <v>317</v>
      </c>
      <c r="B1392" s="33">
        <v>0</v>
      </c>
      <c r="C1392" s="33">
        <v>0</v>
      </c>
      <c r="D1392" s="33">
        <v>0</v>
      </c>
      <c r="E1392" s="34">
        <v>0</v>
      </c>
    </row>
    <row r="1393" spans="1:5" ht="15.75" thickBot="1">
      <c r="A1393" s="35" t="s">
        <v>379</v>
      </c>
      <c r="B1393" s="36">
        <v>19418124.550000001</v>
      </c>
      <c r="C1393" s="36">
        <v>18111228</v>
      </c>
      <c r="D1393" s="36">
        <v>22978475</v>
      </c>
      <c r="E1393" s="37">
        <v>4867247</v>
      </c>
    </row>
    <row r="1397" spans="1:5" ht="15">
      <c r="A1397" s="13" t="s">
        <v>306</v>
      </c>
      <c r="B1397" s="14"/>
      <c r="C1397" s="13" t="s">
        <v>307</v>
      </c>
      <c r="D1397" s="14"/>
      <c r="E1397" s="14"/>
    </row>
    <row r="1398" spans="1:5" ht="15">
      <c r="A1398" s="13" t="s">
        <v>308</v>
      </c>
      <c r="B1398" s="14"/>
      <c r="C1398" s="14"/>
      <c r="D1398" s="14"/>
      <c r="E1398" s="14"/>
    </row>
    <row r="1399" spans="1:5" ht="15">
      <c r="A1399" s="13" t="s">
        <v>309</v>
      </c>
      <c r="B1399" s="14"/>
      <c r="C1399" s="14"/>
      <c r="D1399" s="14"/>
      <c r="E1399" s="14"/>
    </row>
    <row r="1400" spans="1:5" ht="15">
      <c r="A1400" s="14"/>
      <c r="B1400" s="14"/>
      <c r="C1400" s="14"/>
      <c r="D1400" s="14"/>
      <c r="E1400" s="14"/>
    </row>
    <row r="1401" spans="1:5" ht="15">
      <c r="A1401" s="48"/>
      <c r="B1401" s="49" t="s">
        <v>310</v>
      </c>
      <c r="C1401" s="49" t="s">
        <v>302</v>
      </c>
      <c r="D1401" s="49" t="s">
        <v>302</v>
      </c>
      <c r="E1401" s="49" t="s">
        <v>7</v>
      </c>
    </row>
    <row r="1402" spans="1:5" ht="15">
      <c r="A1402" s="50" t="s">
        <v>368</v>
      </c>
      <c r="B1402" s="49" t="s">
        <v>6</v>
      </c>
      <c r="C1402" s="49" t="s">
        <v>6</v>
      </c>
      <c r="D1402" s="49" t="s">
        <v>7</v>
      </c>
      <c r="E1402" s="51" t="s">
        <v>312</v>
      </c>
    </row>
    <row r="1403" spans="1:5">
      <c r="A1403" s="25" t="s">
        <v>69</v>
      </c>
      <c r="B1403" s="21"/>
      <c r="C1403" s="21"/>
      <c r="D1403" s="21"/>
      <c r="E1403" s="19"/>
    </row>
    <row r="1404" spans="1:5">
      <c r="A1404" s="24" t="s">
        <v>77</v>
      </c>
      <c r="B1404" s="18"/>
      <c r="C1404" s="18"/>
      <c r="D1404" s="18"/>
      <c r="E1404" s="18">
        <v>0</v>
      </c>
    </row>
    <row r="1405" spans="1:5">
      <c r="A1405" s="22" t="s">
        <v>9</v>
      </c>
      <c r="B1405" s="18">
        <v>71.25</v>
      </c>
      <c r="C1405" s="18"/>
      <c r="D1405" s="18"/>
      <c r="E1405" s="18">
        <v>0</v>
      </c>
    </row>
    <row r="1406" spans="1:5">
      <c r="A1406" s="23" t="s">
        <v>202</v>
      </c>
      <c r="B1406" s="20">
        <v>71.25</v>
      </c>
      <c r="C1406" s="20">
        <v>0</v>
      </c>
      <c r="D1406" s="20"/>
      <c r="E1406" s="20">
        <v>0</v>
      </c>
    </row>
    <row r="1407" spans="1:5">
      <c r="A1407" s="24"/>
      <c r="B1407" s="18"/>
      <c r="C1407" s="18"/>
      <c r="D1407" s="18"/>
      <c r="E1407" s="19"/>
    </row>
    <row r="1408" spans="1:5">
      <c r="A1408" s="25" t="s">
        <v>204</v>
      </c>
      <c r="B1408" s="21">
        <v>71.25</v>
      </c>
      <c r="C1408" s="21">
        <v>0</v>
      </c>
      <c r="D1408" s="21"/>
      <c r="E1408" s="20">
        <v>0</v>
      </c>
    </row>
    <row r="1409" spans="1:5">
      <c r="A1409" s="26"/>
      <c r="B1409" s="18"/>
      <c r="C1409" s="18"/>
      <c r="D1409" s="18"/>
      <c r="E1409" s="19"/>
    </row>
    <row r="1410" spans="1:5">
      <c r="A1410" s="25" t="s">
        <v>114</v>
      </c>
      <c r="B1410" s="21"/>
      <c r="C1410" s="21"/>
      <c r="D1410" s="21"/>
      <c r="E1410" s="19"/>
    </row>
    <row r="1411" spans="1:5">
      <c r="A1411" s="24" t="s">
        <v>115</v>
      </c>
      <c r="B1411" s="18"/>
      <c r="C1411" s="18"/>
      <c r="D1411" s="18"/>
      <c r="E1411" s="18"/>
    </row>
    <row r="1412" spans="1:5">
      <c r="A1412" s="22" t="s">
        <v>8</v>
      </c>
      <c r="B1412" s="18">
        <v>1271063.72</v>
      </c>
      <c r="C1412" s="18">
        <v>1445438</v>
      </c>
      <c r="D1412" s="18">
        <v>957068</v>
      </c>
      <c r="E1412" s="18">
        <v>-488370</v>
      </c>
    </row>
    <row r="1413" spans="1:5">
      <c r="A1413" s="22" t="s">
        <v>9</v>
      </c>
      <c r="B1413" s="18">
        <v>36203</v>
      </c>
      <c r="C1413" s="18">
        <v>81985</v>
      </c>
      <c r="D1413" s="18">
        <v>38260</v>
      </c>
      <c r="E1413" s="18">
        <v>-43725</v>
      </c>
    </row>
    <row r="1414" spans="1:5">
      <c r="A1414" s="22" t="s">
        <v>10</v>
      </c>
      <c r="B1414" s="18">
        <v>576944.66</v>
      </c>
      <c r="C1414" s="18">
        <v>620481</v>
      </c>
      <c r="D1414" s="18">
        <v>445856</v>
      </c>
      <c r="E1414" s="18">
        <v>-174625</v>
      </c>
    </row>
    <row r="1415" spans="1:5">
      <c r="A1415" s="22" t="s">
        <v>0</v>
      </c>
      <c r="B1415" s="18">
        <v>12891.85</v>
      </c>
      <c r="C1415" s="18">
        <v>40000</v>
      </c>
      <c r="D1415" s="18">
        <v>15000</v>
      </c>
      <c r="E1415" s="18">
        <v>-25000</v>
      </c>
    </row>
    <row r="1416" spans="1:5">
      <c r="A1416" s="22" t="s">
        <v>305</v>
      </c>
      <c r="B1416" s="18">
        <v>479888.22</v>
      </c>
      <c r="C1416" s="18">
        <v>520352</v>
      </c>
      <c r="D1416" s="18">
        <v>500352</v>
      </c>
      <c r="E1416" s="18">
        <v>-20000</v>
      </c>
    </row>
    <row r="1417" spans="1:5">
      <c r="A1417" s="22" t="s">
        <v>13</v>
      </c>
      <c r="B1417" s="18">
        <v>13686.76</v>
      </c>
      <c r="C1417" s="18">
        <v>40148</v>
      </c>
      <c r="D1417" s="18">
        <v>40148</v>
      </c>
      <c r="E1417" s="18">
        <v>0</v>
      </c>
    </row>
    <row r="1418" spans="1:5">
      <c r="A1418" s="22" t="s">
        <v>14</v>
      </c>
      <c r="B1418" s="18"/>
      <c r="C1418" s="18">
        <v>47000</v>
      </c>
      <c r="D1418" s="18">
        <v>27000</v>
      </c>
      <c r="E1418" s="18">
        <v>-20000</v>
      </c>
    </row>
    <row r="1419" spans="1:5">
      <c r="A1419" s="22" t="s">
        <v>1</v>
      </c>
      <c r="B1419" s="18">
        <v>7606</v>
      </c>
      <c r="C1419" s="18">
        <v>8000</v>
      </c>
      <c r="D1419" s="18">
        <v>8000</v>
      </c>
      <c r="E1419" s="18">
        <v>0</v>
      </c>
    </row>
    <row r="1420" spans="1:5">
      <c r="A1420" s="23" t="s">
        <v>205</v>
      </c>
      <c r="B1420" s="20">
        <v>2398284.21</v>
      </c>
      <c r="C1420" s="20">
        <v>2803404</v>
      </c>
      <c r="D1420" s="20">
        <v>2031684</v>
      </c>
      <c r="E1420" s="20">
        <v>-771720</v>
      </c>
    </row>
    <row r="1421" spans="1:5">
      <c r="A1421" s="24"/>
      <c r="B1421" s="18"/>
      <c r="C1421" s="18"/>
      <c r="D1421" s="18"/>
      <c r="E1421" s="19"/>
    </row>
    <row r="1422" spans="1:5">
      <c r="A1422" s="25" t="s">
        <v>206</v>
      </c>
      <c r="B1422" s="21">
        <v>2398284.21</v>
      </c>
      <c r="C1422" s="21">
        <v>2803404</v>
      </c>
      <c r="D1422" s="21">
        <v>2031684</v>
      </c>
      <c r="E1422" s="20">
        <v>-771720</v>
      </c>
    </row>
    <row r="1423" spans="1:5">
      <c r="A1423" s="26"/>
      <c r="B1423" s="18"/>
      <c r="C1423" s="18"/>
      <c r="D1423" s="18"/>
      <c r="E1423" s="19"/>
    </row>
    <row r="1424" spans="1:5">
      <c r="A1424" s="25" t="s">
        <v>111</v>
      </c>
      <c r="B1424" s="21"/>
      <c r="C1424" s="21"/>
      <c r="D1424" s="21"/>
      <c r="E1424" s="19"/>
    </row>
    <row r="1425" spans="1:5">
      <c r="A1425" s="24" t="s">
        <v>124</v>
      </c>
      <c r="B1425" s="18"/>
      <c r="C1425" s="18"/>
      <c r="D1425" s="18"/>
      <c r="E1425" s="19"/>
    </row>
    <row r="1426" spans="1:5">
      <c r="A1426" s="22" t="s">
        <v>8</v>
      </c>
      <c r="B1426" s="18">
        <v>112271.93</v>
      </c>
      <c r="C1426" s="18">
        <v>119000</v>
      </c>
      <c r="D1426" s="18">
        <v>119000</v>
      </c>
      <c r="E1426" s="18">
        <v>0</v>
      </c>
    </row>
    <row r="1427" spans="1:5">
      <c r="A1427" s="22" t="s">
        <v>9</v>
      </c>
      <c r="B1427" s="18">
        <v>1638</v>
      </c>
      <c r="C1427" s="18"/>
      <c r="D1427" s="18"/>
      <c r="E1427" s="18">
        <v>0</v>
      </c>
    </row>
    <row r="1428" spans="1:5">
      <c r="A1428" s="22" t="s">
        <v>10</v>
      </c>
      <c r="B1428" s="18">
        <v>53503.58</v>
      </c>
      <c r="C1428" s="18">
        <v>55216</v>
      </c>
      <c r="D1428" s="18">
        <v>55216</v>
      </c>
      <c r="E1428" s="18">
        <v>0</v>
      </c>
    </row>
    <row r="1429" spans="1:5">
      <c r="A1429" s="22" t="s">
        <v>305</v>
      </c>
      <c r="B1429" s="18">
        <v>6146.05</v>
      </c>
      <c r="C1429" s="18">
        <v>6000</v>
      </c>
      <c r="D1429" s="18">
        <v>6000</v>
      </c>
      <c r="E1429" s="18">
        <v>0</v>
      </c>
    </row>
    <row r="1430" spans="1:5">
      <c r="A1430" s="22" t="s">
        <v>13</v>
      </c>
      <c r="B1430" s="18">
        <v>196.02</v>
      </c>
      <c r="C1430" s="18">
        <v>5000</v>
      </c>
      <c r="D1430" s="18">
        <v>5000</v>
      </c>
      <c r="E1430" s="18">
        <v>0</v>
      </c>
    </row>
    <row r="1431" spans="1:5">
      <c r="A1431" s="22" t="s">
        <v>14</v>
      </c>
      <c r="B1431" s="18">
        <v>156737</v>
      </c>
      <c r="C1431" s="18">
        <v>251250</v>
      </c>
      <c r="D1431" s="18">
        <v>251250</v>
      </c>
      <c r="E1431" s="18">
        <v>0</v>
      </c>
    </row>
    <row r="1432" spans="1:5">
      <c r="A1432" s="22" t="s">
        <v>1</v>
      </c>
      <c r="B1432" s="18"/>
      <c r="C1432" s="18">
        <v>1000</v>
      </c>
      <c r="D1432" s="18"/>
      <c r="E1432" s="18">
        <v>-1000</v>
      </c>
    </row>
    <row r="1433" spans="1:5">
      <c r="A1433" s="23" t="s">
        <v>209</v>
      </c>
      <c r="B1433" s="20">
        <v>330492.57999999996</v>
      </c>
      <c r="C1433" s="20">
        <v>437466</v>
      </c>
      <c r="D1433" s="20">
        <v>436466</v>
      </c>
      <c r="E1433" s="20">
        <v>-1000</v>
      </c>
    </row>
    <row r="1434" spans="1:5">
      <c r="A1434" s="24"/>
      <c r="B1434" s="18"/>
      <c r="C1434" s="18"/>
      <c r="D1434" s="18"/>
      <c r="E1434" s="19"/>
    </row>
    <row r="1435" spans="1:5">
      <c r="A1435" s="24" t="s">
        <v>121</v>
      </c>
      <c r="B1435" s="18"/>
      <c r="C1435" s="18"/>
      <c r="D1435" s="18"/>
      <c r="E1435" s="19"/>
    </row>
    <row r="1436" spans="1:5">
      <c r="A1436" s="22" t="s">
        <v>8</v>
      </c>
      <c r="B1436" s="18">
        <v>222884.98000000004</v>
      </c>
      <c r="C1436" s="18">
        <v>306042</v>
      </c>
      <c r="D1436" s="18">
        <v>157137</v>
      </c>
      <c r="E1436" s="18">
        <v>-148905</v>
      </c>
    </row>
    <row r="1437" spans="1:5">
      <c r="A1437" s="22" t="s">
        <v>9</v>
      </c>
      <c r="B1437" s="18"/>
      <c r="C1437" s="18"/>
      <c r="D1437" s="18"/>
      <c r="E1437" s="18">
        <v>0</v>
      </c>
    </row>
    <row r="1438" spans="1:5">
      <c r="A1438" s="22" t="s">
        <v>10</v>
      </c>
      <c r="B1438" s="18">
        <v>106778.56000000001</v>
      </c>
      <c r="C1438" s="18">
        <v>110164</v>
      </c>
      <c r="D1438" s="18">
        <v>72911</v>
      </c>
      <c r="E1438" s="18">
        <v>-37253</v>
      </c>
    </row>
    <row r="1439" spans="1:5">
      <c r="A1439" s="22" t="s">
        <v>0</v>
      </c>
      <c r="B1439" s="18">
        <v>4154.3599999999997</v>
      </c>
      <c r="C1439" s="18">
        <v>6454</v>
      </c>
      <c r="D1439" s="18"/>
      <c r="E1439" s="18">
        <v>-6454</v>
      </c>
    </row>
    <row r="1440" spans="1:5">
      <c r="A1440" s="22" t="s">
        <v>305</v>
      </c>
      <c r="B1440" s="18">
        <v>547.35</v>
      </c>
      <c r="C1440" s="18">
        <v>1920</v>
      </c>
      <c r="D1440" s="18">
        <v>3524</v>
      </c>
      <c r="E1440" s="18">
        <v>1604</v>
      </c>
    </row>
    <row r="1441" spans="1:5">
      <c r="A1441" s="22" t="s">
        <v>13</v>
      </c>
      <c r="B1441" s="18"/>
      <c r="C1441" s="18">
        <v>3150</v>
      </c>
      <c r="D1441" s="18">
        <v>9000</v>
      </c>
      <c r="E1441" s="18">
        <v>5850</v>
      </c>
    </row>
    <row r="1442" spans="1:5">
      <c r="A1442" s="22" t="s">
        <v>14</v>
      </c>
      <c r="B1442" s="18"/>
      <c r="C1442" s="18"/>
      <c r="D1442" s="18"/>
      <c r="E1442" s="18">
        <v>0</v>
      </c>
    </row>
    <row r="1443" spans="1:5">
      <c r="A1443" s="22" t="s">
        <v>1</v>
      </c>
      <c r="B1443" s="18"/>
      <c r="C1443" s="18"/>
      <c r="D1443" s="18"/>
      <c r="E1443" s="18">
        <v>0</v>
      </c>
    </row>
    <row r="1444" spans="1:5">
      <c r="A1444" s="22" t="s">
        <v>15</v>
      </c>
      <c r="B1444" s="18"/>
      <c r="C1444" s="18"/>
      <c r="D1444" s="18"/>
      <c r="E1444" s="18">
        <v>0</v>
      </c>
    </row>
    <row r="1445" spans="1:5">
      <c r="A1445" s="23" t="s">
        <v>210</v>
      </c>
      <c r="B1445" s="20">
        <v>334365.25</v>
      </c>
      <c r="C1445" s="20">
        <v>427730</v>
      </c>
      <c r="D1445" s="20">
        <v>242572</v>
      </c>
      <c r="E1445" s="20">
        <v>-185158</v>
      </c>
    </row>
    <row r="1446" spans="1:5">
      <c r="A1446" s="24"/>
      <c r="B1446" s="18"/>
      <c r="C1446" s="18"/>
      <c r="D1446" s="18"/>
      <c r="E1446" s="19"/>
    </row>
    <row r="1447" spans="1:5">
      <c r="A1447" s="24" t="s">
        <v>113</v>
      </c>
      <c r="B1447" s="18"/>
      <c r="C1447" s="18"/>
      <c r="D1447" s="18"/>
      <c r="E1447" s="19"/>
    </row>
    <row r="1448" spans="1:5">
      <c r="A1448" s="22" t="s">
        <v>0</v>
      </c>
      <c r="B1448" s="18">
        <v>0</v>
      </c>
      <c r="C1448" s="18">
        <v>0</v>
      </c>
      <c r="D1448" s="18"/>
      <c r="E1448" s="18">
        <v>0</v>
      </c>
    </row>
    <row r="1449" spans="1:5">
      <c r="A1449" s="23" t="s">
        <v>211</v>
      </c>
      <c r="B1449" s="20">
        <v>0</v>
      </c>
      <c r="C1449" s="20">
        <v>0</v>
      </c>
      <c r="D1449" s="20"/>
      <c r="E1449" s="20">
        <v>0</v>
      </c>
    </row>
    <row r="1450" spans="1:5">
      <c r="A1450" s="24"/>
      <c r="B1450" s="18"/>
      <c r="C1450" s="18"/>
      <c r="D1450" s="18"/>
      <c r="E1450" s="19"/>
    </row>
    <row r="1451" spans="1:5">
      <c r="A1451" s="25" t="s">
        <v>214</v>
      </c>
      <c r="B1451" s="21">
        <v>664857.83000000007</v>
      </c>
      <c r="C1451" s="21">
        <v>865196</v>
      </c>
      <c r="D1451" s="21">
        <v>679038</v>
      </c>
      <c r="E1451" s="20">
        <v>-186158</v>
      </c>
    </row>
    <row r="1452" spans="1:5">
      <c r="A1452" s="26"/>
      <c r="B1452" s="18"/>
      <c r="C1452" s="18"/>
      <c r="D1452" s="18"/>
      <c r="E1452" s="19"/>
    </row>
    <row r="1453" spans="1:5">
      <c r="A1453" s="25" t="s">
        <v>27</v>
      </c>
      <c r="B1453" s="21"/>
      <c r="C1453" s="21"/>
      <c r="D1453" s="21"/>
      <c r="E1453" s="19"/>
    </row>
    <row r="1454" spans="1:5">
      <c r="A1454" s="24" t="s">
        <v>35</v>
      </c>
      <c r="B1454" s="18"/>
      <c r="C1454" s="18"/>
      <c r="D1454" s="18"/>
      <c r="E1454" s="19"/>
    </row>
    <row r="1455" spans="1:5">
      <c r="A1455" s="22" t="s">
        <v>1</v>
      </c>
      <c r="B1455" s="18"/>
      <c r="C1455" s="18">
        <v>421348</v>
      </c>
      <c r="D1455" s="18">
        <v>2741127</v>
      </c>
      <c r="E1455" s="18">
        <v>2319779</v>
      </c>
    </row>
    <row r="1456" spans="1:5">
      <c r="A1456" s="23" t="s">
        <v>221</v>
      </c>
      <c r="B1456" s="20">
        <v>0</v>
      </c>
      <c r="C1456" s="20">
        <v>421348</v>
      </c>
      <c r="D1456" s="20">
        <v>2741127</v>
      </c>
      <c r="E1456" s="20">
        <v>2319779</v>
      </c>
    </row>
    <row r="1457" spans="1:5">
      <c r="A1457" s="24"/>
      <c r="B1457" s="18"/>
      <c r="C1457" s="18"/>
      <c r="D1457" s="18"/>
      <c r="E1457" s="19"/>
    </row>
    <row r="1458" spans="1:5">
      <c r="A1458" s="24" t="s">
        <v>34</v>
      </c>
      <c r="B1458" s="18"/>
      <c r="C1458" s="18"/>
      <c r="D1458" s="18"/>
      <c r="E1458" s="19"/>
    </row>
    <row r="1459" spans="1:5">
      <c r="A1459" s="22" t="s">
        <v>8</v>
      </c>
      <c r="B1459" s="18"/>
      <c r="C1459" s="18">
        <v>815798</v>
      </c>
      <c r="D1459" s="18">
        <v>153000</v>
      </c>
      <c r="E1459" s="18">
        <v>-662798</v>
      </c>
    </row>
    <row r="1460" spans="1:5">
      <c r="A1460" s="23" t="s">
        <v>228</v>
      </c>
      <c r="B1460" s="20">
        <v>0</v>
      </c>
      <c r="C1460" s="20">
        <v>815798</v>
      </c>
      <c r="D1460" s="20">
        <v>153000</v>
      </c>
      <c r="E1460" s="20">
        <v>-662798</v>
      </c>
    </row>
    <row r="1461" spans="1:5">
      <c r="A1461" s="24"/>
      <c r="B1461" s="18"/>
      <c r="C1461" s="18"/>
      <c r="D1461" s="18"/>
      <c r="E1461" s="19"/>
    </row>
    <row r="1462" spans="1:5">
      <c r="A1462" s="24" t="s">
        <v>303</v>
      </c>
      <c r="B1462" s="18"/>
      <c r="C1462" s="18"/>
      <c r="D1462" s="18"/>
      <c r="E1462" s="19"/>
    </row>
    <row r="1463" spans="1:5">
      <c r="A1463" s="22" t="s">
        <v>1</v>
      </c>
      <c r="B1463" s="18"/>
      <c r="C1463" s="18">
        <v>372496</v>
      </c>
      <c r="D1463" s="18">
        <v>672252</v>
      </c>
      <c r="E1463" s="18">
        <v>299756</v>
      </c>
    </row>
    <row r="1464" spans="1:5">
      <c r="A1464" s="23" t="s">
        <v>304</v>
      </c>
      <c r="B1464" s="20">
        <v>0</v>
      </c>
      <c r="C1464" s="20">
        <v>372496</v>
      </c>
      <c r="D1464" s="20">
        <v>672252</v>
      </c>
      <c r="E1464" s="20">
        <v>299756</v>
      </c>
    </row>
    <row r="1465" spans="1:5">
      <c r="A1465" s="24"/>
      <c r="B1465" s="18"/>
      <c r="C1465" s="18"/>
      <c r="D1465" s="18"/>
      <c r="E1465" s="19"/>
    </row>
    <row r="1466" spans="1:5">
      <c r="A1466" s="25" t="s">
        <v>234</v>
      </c>
      <c r="B1466" s="21">
        <v>0</v>
      </c>
      <c r="C1466" s="21">
        <v>1609642</v>
      </c>
      <c r="D1466" s="21">
        <v>3566379</v>
      </c>
      <c r="E1466" s="20">
        <v>1956737</v>
      </c>
    </row>
    <row r="1467" spans="1:5">
      <c r="A1467" s="26"/>
      <c r="B1467" s="18"/>
      <c r="C1467" s="18"/>
      <c r="D1467" s="18"/>
      <c r="E1467" s="19"/>
    </row>
    <row r="1468" spans="1:5">
      <c r="A1468" s="25" t="s">
        <v>21</v>
      </c>
      <c r="B1468" s="21"/>
      <c r="C1468" s="21"/>
      <c r="D1468" s="21"/>
      <c r="E1468" s="19"/>
    </row>
    <row r="1469" spans="1:5">
      <c r="A1469" s="24" t="s">
        <v>59</v>
      </c>
      <c r="B1469" s="18"/>
      <c r="C1469" s="18"/>
      <c r="D1469" s="18"/>
      <c r="E1469" s="19"/>
    </row>
    <row r="1470" spans="1:5">
      <c r="A1470" s="22" t="s">
        <v>8</v>
      </c>
      <c r="B1470" s="18">
        <v>112186.92</v>
      </c>
      <c r="C1470" s="18">
        <v>118116</v>
      </c>
      <c r="D1470" s="18">
        <v>118116</v>
      </c>
      <c r="E1470" s="18">
        <v>0</v>
      </c>
    </row>
    <row r="1471" spans="1:5">
      <c r="A1471" s="22" t="s">
        <v>9</v>
      </c>
      <c r="B1471" s="18">
        <v>0</v>
      </c>
      <c r="C1471" s="18">
        <v>1340</v>
      </c>
      <c r="D1471" s="18">
        <v>0</v>
      </c>
      <c r="E1471" s="18">
        <v>-1340</v>
      </c>
    </row>
    <row r="1472" spans="1:5">
      <c r="A1472" s="22" t="s">
        <v>10</v>
      </c>
      <c r="B1472" s="18">
        <v>53854.32</v>
      </c>
      <c r="C1472" s="18">
        <v>54806</v>
      </c>
      <c r="D1472" s="18">
        <v>54806</v>
      </c>
      <c r="E1472" s="18">
        <v>0</v>
      </c>
    </row>
    <row r="1473" spans="1:5">
      <c r="A1473" s="22" t="s">
        <v>305</v>
      </c>
      <c r="B1473" s="18">
        <v>4813.41</v>
      </c>
      <c r="C1473" s="18">
        <v>6482</v>
      </c>
      <c r="D1473" s="18">
        <v>10000</v>
      </c>
      <c r="E1473" s="18">
        <v>3518</v>
      </c>
    </row>
    <row r="1474" spans="1:5">
      <c r="A1474" s="22" t="s">
        <v>1</v>
      </c>
      <c r="B1474" s="18"/>
      <c r="C1474" s="18"/>
      <c r="D1474" s="18"/>
      <c r="E1474" s="18">
        <v>0</v>
      </c>
    </row>
    <row r="1475" spans="1:5">
      <c r="A1475" s="23" t="s">
        <v>250</v>
      </c>
      <c r="B1475" s="20">
        <v>170854.65</v>
      </c>
      <c r="C1475" s="20">
        <v>180744</v>
      </c>
      <c r="D1475" s="20">
        <v>182922</v>
      </c>
      <c r="E1475" s="20">
        <v>2178</v>
      </c>
    </row>
    <row r="1476" spans="1:5">
      <c r="A1476" s="24"/>
      <c r="B1476" s="18"/>
      <c r="C1476" s="18"/>
      <c r="D1476" s="18"/>
      <c r="E1476" s="19"/>
    </row>
    <row r="1477" spans="1:5">
      <c r="A1477" s="24" t="s">
        <v>102</v>
      </c>
      <c r="B1477" s="18"/>
      <c r="C1477" s="18"/>
      <c r="D1477" s="18"/>
      <c r="E1477" s="19"/>
    </row>
    <row r="1478" spans="1:5">
      <c r="A1478" s="22" t="s">
        <v>8</v>
      </c>
      <c r="B1478" s="18">
        <v>2500</v>
      </c>
      <c r="C1478" s="18">
        <v>5000</v>
      </c>
      <c r="D1478" s="18">
        <v>5000</v>
      </c>
      <c r="E1478" s="18">
        <v>0</v>
      </c>
    </row>
    <row r="1479" spans="1:5">
      <c r="A1479" s="22" t="s">
        <v>9</v>
      </c>
      <c r="B1479" s="18">
        <v>580.75</v>
      </c>
      <c r="C1479" s="18"/>
      <c r="D1479" s="18"/>
      <c r="E1479" s="18">
        <v>0</v>
      </c>
    </row>
    <row r="1480" spans="1:5">
      <c r="A1480" s="22" t="s">
        <v>10</v>
      </c>
      <c r="B1480" s="18">
        <v>1160</v>
      </c>
      <c r="C1480" s="18">
        <v>1160</v>
      </c>
      <c r="D1480" s="18">
        <v>2320</v>
      </c>
      <c r="E1480" s="18">
        <v>1160</v>
      </c>
    </row>
    <row r="1481" spans="1:5">
      <c r="A1481" s="22" t="s">
        <v>13</v>
      </c>
      <c r="B1481" s="18">
        <v>1316.04</v>
      </c>
      <c r="C1481" s="18">
        <v>1368</v>
      </c>
      <c r="D1481" s="18">
        <v>6368</v>
      </c>
      <c r="E1481" s="18">
        <v>5000</v>
      </c>
    </row>
    <row r="1482" spans="1:5">
      <c r="A1482" s="23" t="s">
        <v>253</v>
      </c>
      <c r="B1482" s="20">
        <v>5556.79</v>
      </c>
      <c r="C1482" s="20">
        <v>7528</v>
      </c>
      <c r="D1482" s="20">
        <v>13688</v>
      </c>
      <c r="E1482" s="20">
        <v>6160</v>
      </c>
    </row>
    <row r="1483" spans="1:5">
      <c r="A1483" s="24"/>
      <c r="B1483" s="18"/>
      <c r="C1483" s="18"/>
      <c r="D1483" s="18"/>
      <c r="E1483" s="19"/>
    </row>
    <row r="1484" spans="1:5">
      <c r="A1484" s="25" t="s">
        <v>254</v>
      </c>
      <c r="B1484" s="21">
        <v>176411.44</v>
      </c>
      <c r="C1484" s="21">
        <v>188272</v>
      </c>
      <c r="D1484" s="21">
        <v>196610</v>
      </c>
      <c r="E1484" s="20">
        <v>8338</v>
      </c>
    </row>
    <row r="1485" spans="1:5">
      <c r="A1485" s="26"/>
      <c r="B1485" s="18"/>
      <c r="C1485" s="18"/>
      <c r="D1485" s="18"/>
      <c r="E1485" s="19"/>
    </row>
    <row r="1486" spans="1:5">
      <c r="A1486" s="25" t="s">
        <v>67</v>
      </c>
      <c r="B1486" s="21"/>
      <c r="C1486" s="21"/>
      <c r="D1486" s="21"/>
      <c r="E1486" s="19"/>
    </row>
    <row r="1487" spans="1:5">
      <c r="A1487" s="24" t="s">
        <v>147</v>
      </c>
      <c r="B1487" s="18"/>
      <c r="C1487" s="18"/>
      <c r="D1487" s="18"/>
      <c r="E1487" s="19"/>
    </row>
    <row r="1488" spans="1:5">
      <c r="A1488" s="22" t="s">
        <v>8</v>
      </c>
      <c r="B1488" s="18">
        <v>235668.90000000002</v>
      </c>
      <c r="C1488" s="18">
        <v>271319</v>
      </c>
      <c r="D1488" s="18">
        <v>241320</v>
      </c>
      <c r="E1488" s="18">
        <v>-29999</v>
      </c>
    </row>
    <row r="1489" spans="1:5">
      <c r="A1489" s="22" t="s">
        <v>9</v>
      </c>
      <c r="B1489" s="18">
        <v>108</v>
      </c>
      <c r="C1489" s="18">
        <v>0</v>
      </c>
      <c r="D1489" s="18"/>
      <c r="E1489" s="18">
        <v>0</v>
      </c>
    </row>
    <row r="1490" spans="1:5">
      <c r="A1490" s="22" t="s">
        <v>10</v>
      </c>
      <c r="B1490" s="18">
        <v>102747.97</v>
      </c>
      <c r="C1490" s="18">
        <v>105590</v>
      </c>
      <c r="D1490" s="18">
        <v>111972</v>
      </c>
      <c r="E1490" s="18">
        <v>6382</v>
      </c>
    </row>
    <row r="1491" spans="1:5">
      <c r="A1491" s="22" t="s">
        <v>0</v>
      </c>
      <c r="B1491" s="18"/>
      <c r="C1491" s="18">
        <v>6300</v>
      </c>
      <c r="D1491" s="18"/>
      <c r="E1491" s="18">
        <v>-6300</v>
      </c>
    </row>
    <row r="1492" spans="1:5">
      <c r="A1492" s="22" t="s">
        <v>305</v>
      </c>
      <c r="B1492" s="18">
        <v>34261.68</v>
      </c>
      <c r="C1492" s="18">
        <v>34249</v>
      </c>
      <c r="D1492" s="18">
        <v>80000</v>
      </c>
      <c r="E1492" s="18">
        <v>45751</v>
      </c>
    </row>
    <row r="1493" spans="1:5">
      <c r="A1493" s="22" t="s">
        <v>13</v>
      </c>
      <c r="B1493" s="18"/>
      <c r="C1493" s="18">
        <v>15813</v>
      </c>
      <c r="D1493" s="18"/>
      <c r="E1493" s="18">
        <v>-15813</v>
      </c>
    </row>
    <row r="1494" spans="1:5">
      <c r="A1494" s="22" t="s">
        <v>14</v>
      </c>
      <c r="B1494" s="18"/>
      <c r="C1494" s="18">
        <v>40403</v>
      </c>
      <c r="D1494" s="18"/>
      <c r="E1494" s="18">
        <v>-40403</v>
      </c>
    </row>
    <row r="1495" spans="1:5">
      <c r="A1495" s="23" t="s">
        <v>256</v>
      </c>
      <c r="B1495" s="20">
        <v>372786.55</v>
      </c>
      <c r="C1495" s="20">
        <v>473674</v>
      </c>
      <c r="D1495" s="20">
        <v>433292</v>
      </c>
      <c r="E1495" s="20">
        <v>-40382</v>
      </c>
    </row>
    <row r="1496" spans="1:5">
      <c r="A1496" s="24"/>
      <c r="B1496" s="18"/>
      <c r="C1496" s="18"/>
      <c r="D1496" s="18"/>
      <c r="E1496" s="19"/>
    </row>
    <row r="1497" spans="1:5">
      <c r="A1497" s="25" t="s">
        <v>257</v>
      </c>
      <c r="B1497" s="21">
        <v>372786.55</v>
      </c>
      <c r="C1497" s="21">
        <v>473674</v>
      </c>
      <c r="D1497" s="21">
        <v>433292</v>
      </c>
      <c r="E1497" s="20">
        <v>-40382</v>
      </c>
    </row>
    <row r="1498" spans="1:5">
      <c r="A1498" s="26"/>
      <c r="B1498" s="18"/>
      <c r="C1498" s="18"/>
      <c r="D1498" s="18"/>
      <c r="E1498" s="19"/>
    </row>
    <row r="1499" spans="1:5">
      <c r="A1499" s="25" t="s">
        <v>116</v>
      </c>
      <c r="B1499" s="21"/>
      <c r="C1499" s="21"/>
      <c r="D1499" s="21"/>
      <c r="E1499" s="19"/>
    </row>
    <row r="1500" spans="1:5">
      <c r="A1500" s="24" t="s">
        <v>152</v>
      </c>
      <c r="B1500" s="18"/>
      <c r="C1500" s="18"/>
      <c r="D1500" s="18"/>
      <c r="E1500" s="19"/>
    </row>
    <row r="1501" spans="1:5">
      <c r="A1501" s="22" t="s">
        <v>8</v>
      </c>
      <c r="B1501" s="18">
        <v>60151.26</v>
      </c>
      <c r="C1501" s="18">
        <v>63444</v>
      </c>
      <c r="D1501" s="18">
        <v>118877</v>
      </c>
      <c r="E1501" s="18">
        <v>55433</v>
      </c>
    </row>
    <row r="1502" spans="1:5">
      <c r="A1502" s="22" t="s">
        <v>10</v>
      </c>
      <c r="B1502" s="18">
        <v>28881.39</v>
      </c>
      <c r="C1502" s="18">
        <v>29430</v>
      </c>
      <c r="D1502" s="18">
        <v>55159</v>
      </c>
      <c r="E1502" s="18">
        <v>25729</v>
      </c>
    </row>
    <row r="1503" spans="1:5">
      <c r="A1503" s="22" t="s">
        <v>305</v>
      </c>
      <c r="B1503" s="18"/>
      <c r="C1503" s="18"/>
      <c r="D1503" s="18">
        <v>10000</v>
      </c>
      <c r="E1503" s="18">
        <v>10000</v>
      </c>
    </row>
    <row r="1504" spans="1:5">
      <c r="A1504" s="22" t="s">
        <v>13</v>
      </c>
      <c r="B1504" s="18"/>
      <c r="C1504" s="18"/>
      <c r="D1504" s="18"/>
      <c r="E1504" s="18">
        <v>0</v>
      </c>
    </row>
    <row r="1505" spans="1:5">
      <c r="A1505" s="23" t="s">
        <v>258</v>
      </c>
      <c r="B1505" s="20">
        <v>89032.65</v>
      </c>
      <c r="C1505" s="20">
        <v>92874</v>
      </c>
      <c r="D1505" s="20">
        <v>184036</v>
      </c>
      <c r="E1505" s="20">
        <v>91162</v>
      </c>
    </row>
    <row r="1506" spans="1:5">
      <c r="A1506" s="24"/>
      <c r="B1506" s="18"/>
      <c r="C1506" s="18"/>
      <c r="D1506" s="18"/>
      <c r="E1506" s="19"/>
    </row>
    <row r="1507" spans="1:5">
      <c r="A1507" s="24" t="s">
        <v>153</v>
      </c>
      <c r="B1507" s="18"/>
      <c r="C1507" s="18"/>
      <c r="D1507" s="18"/>
      <c r="E1507" s="19"/>
    </row>
    <row r="1508" spans="1:5">
      <c r="A1508" s="22" t="s">
        <v>8</v>
      </c>
      <c r="B1508" s="18">
        <v>94042.37</v>
      </c>
      <c r="C1508" s="18">
        <v>97473</v>
      </c>
      <c r="D1508" s="18">
        <v>65600</v>
      </c>
      <c r="E1508" s="18">
        <v>-31873</v>
      </c>
    </row>
    <row r="1509" spans="1:5">
      <c r="A1509" s="22" t="s">
        <v>10</v>
      </c>
      <c r="B1509" s="18">
        <v>43951.4</v>
      </c>
      <c r="C1509" s="18">
        <v>43951</v>
      </c>
      <c r="D1509" s="18">
        <v>30438</v>
      </c>
      <c r="E1509" s="18">
        <v>-13513</v>
      </c>
    </row>
    <row r="1510" spans="1:5">
      <c r="A1510" s="22" t="s">
        <v>305</v>
      </c>
      <c r="B1510" s="18">
        <v>61150.14</v>
      </c>
      <c r="C1510" s="18">
        <v>61150</v>
      </c>
      <c r="D1510" s="18">
        <v>249000</v>
      </c>
      <c r="E1510" s="18">
        <v>187850</v>
      </c>
    </row>
    <row r="1511" spans="1:5">
      <c r="A1511" s="22" t="s">
        <v>13</v>
      </c>
      <c r="B1511" s="18">
        <v>7831.0999999999995</v>
      </c>
      <c r="C1511" s="18">
        <v>13375</v>
      </c>
      <c r="D1511" s="18"/>
      <c r="E1511" s="18">
        <v>-13375</v>
      </c>
    </row>
    <row r="1512" spans="1:5">
      <c r="A1512" s="22" t="s">
        <v>14</v>
      </c>
      <c r="B1512" s="18">
        <v>0</v>
      </c>
      <c r="C1512" s="18">
        <v>4000</v>
      </c>
      <c r="D1512" s="18"/>
      <c r="E1512" s="18">
        <v>-4000</v>
      </c>
    </row>
    <row r="1513" spans="1:5">
      <c r="A1513" s="22" t="s">
        <v>1</v>
      </c>
      <c r="B1513" s="18">
        <v>13925</v>
      </c>
      <c r="C1513" s="18">
        <v>37753</v>
      </c>
      <c r="D1513" s="18"/>
      <c r="E1513" s="18">
        <v>-37753</v>
      </c>
    </row>
    <row r="1514" spans="1:5">
      <c r="A1514" s="23" t="s">
        <v>260</v>
      </c>
      <c r="B1514" s="20">
        <v>220900.00999999998</v>
      </c>
      <c r="C1514" s="20">
        <v>257702</v>
      </c>
      <c r="D1514" s="20">
        <v>345038</v>
      </c>
      <c r="E1514" s="20">
        <v>87336</v>
      </c>
    </row>
    <row r="1515" spans="1:5">
      <c r="A1515" s="24"/>
      <c r="B1515" s="18"/>
      <c r="C1515" s="18"/>
      <c r="D1515" s="18"/>
      <c r="E1515" s="19"/>
    </row>
    <row r="1516" spans="1:5">
      <c r="A1516" s="24" t="s">
        <v>148</v>
      </c>
      <c r="B1516" s="18"/>
      <c r="C1516" s="18"/>
      <c r="D1516" s="18"/>
      <c r="E1516" s="19"/>
    </row>
    <row r="1517" spans="1:5">
      <c r="A1517" s="22" t="s">
        <v>8</v>
      </c>
      <c r="B1517" s="18">
        <v>893778.2</v>
      </c>
      <c r="C1517" s="18">
        <v>929551</v>
      </c>
      <c r="D1517" s="18">
        <v>656999</v>
      </c>
      <c r="E1517" s="18">
        <v>-272552</v>
      </c>
    </row>
    <row r="1518" spans="1:5">
      <c r="A1518" s="22" t="s">
        <v>9</v>
      </c>
      <c r="B1518" s="18">
        <v>4405</v>
      </c>
      <c r="C1518" s="18">
        <v>0</v>
      </c>
      <c r="D1518" s="18">
        <v>0</v>
      </c>
      <c r="E1518" s="18">
        <v>0</v>
      </c>
    </row>
    <row r="1519" spans="1:5">
      <c r="A1519" s="22" t="s">
        <v>10</v>
      </c>
      <c r="B1519" s="18">
        <v>418281.20999999996</v>
      </c>
      <c r="C1519" s="18">
        <v>421911</v>
      </c>
      <c r="D1519" s="18">
        <v>304848</v>
      </c>
      <c r="E1519" s="18">
        <v>-117063</v>
      </c>
    </row>
    <row r="1520" spans="1:5">
      <c r="A1520" s="22" t="s">
        <v>0</v>
      </c>
      <c r="B1520" s="18">
        <v>0</v>
      </c>
      <c r="C1520" s="18">
        <v>9500</v>
      </c>
      <c r="D1520" s="18"/>
      <c r="E1520" s="18">
        <v>-9500</v>
      </c>
    </row>
    <row r="1521" spans="1:5">
      <c r="A1521" s="22" t="s">
        <v>305</v>
      </c>
      <c r="B1521" s="18">
        <v>146997</v>
      </c>
      <c r="C1521" s="18">
        <v>147817</v>
      </c>
      <c r="D1521" s="18">
        <v>60000</v>
      </c>
      <c r="E1521" s="18">
        <v>-87817</v>
      </c>
    </row>
    <row r="1522" spans="1:5">
      <c r="A1522" s="22" t="s">
        <v>13</v>
      </c>
      <c r="B1522" s="18">
        <v>0</v>
      </c>
      <c r="C1522" s="18">
        <v>37500</v>
      </c>
      <c r="D1522" s="18"/>
      <c r="E1522" s="18">
        <v>-37500</v>
      </c>
    </row>
    <row r="1523" spans="1:5">
      <c r="A1523" s="22" t="s">
        <v>1</v>
      </c>
      <c r="B1523" s="18">
        <v>0</v>
      </c>
      <c r="C1523" s="18">
        <v>171</v>
      </c>
      <c r="D1523" s="18"/>
      <c r="E1523" s="18">
        <v>-171</v>
      </c>
    </row>
    <row r="1524" spans="1:5">
      <c r="A1524" s="23" t="s">
        <v>261</v>
      </c>
      <c r="B1524" s="20">
        <v>1463461.41</v>
      </c>
      <c r="C1524" s="20">
        <v>1546450</v>
      </c>
      <c r="D1524" s="20">
        <v>1021847</v>
      </c>
      <c r="E1524" s="20">
        <v>-524603</v>
      </c>
    </row>
    <row r="1525" spans="1:5">
      <c r="A1525" s="24"/>
      <c r="B1525" s="18"/>
      <c r="C1525" s="18"/>
      <c r="D1525" s="18"/>
      <c r="E1525" s="19"/>
    </row>
    <row r="1526" spans="1:5">
      <c r="A1526" s="24" t="s">
        <v>149</v>
      </c>
      <c r="B1526" s="18"/>
      <c r="C1526" s="18"/>
      <c r="D1526" s="18"/>
      <c r="E1526" s="19"/>
    </row>
    <row r="1527" spans="1:5">
      <c r="A1527" s="22" t="s">
        <v>8</v>
      </c>
      <c r="B1527" s="18">
        <v>7586.74</v>
      </c>
      <c r="C1527" s="18"/>
      <c r="D1527" s="18"/>
      <c r="E1527" s="18">
        <v>0</v>
      </c>
    </row>
    <row r="1528" spans="1:5">
      <c r="A1528" s="22" t="s">
        <v>9</v>
      </c>
      <c r="B1528" s="18">
        <v>0</v>
      </c>
      <c r="C1528" s="18"/>
      <c r="D1528" s="18"/>
      <c r="E1528" s="18">
        <v>0</v>
      </c>
    </row>
    <row r="1529" spans="1:5">
      <c r="A1529" s="23" t="s">
        <v>262</v>
      </c>
      <c r="B1529" s="20">
        <v>7586.74</v>
      </c>
      <c r="C1529" s="20">
        <v>0</v>
      </c>
      <c r="D1529" s="20"/>
      <c r="E1529" s="20">
        <v>0</v>
      </c>
    </row>
    <row r="1530" spans="1:5">
      <c r="A1530" s="24"/>
      <c r="B1530" s="18"/>
      <c r="C1530" s="18"/>
      <c r="D1530" s="18"/>
      <c r="E1530" s="19"/>
    </row>
    <row r="1531" spans="1:5">
      <c r="A1531" s="24" t="s">
        <v>150</v>
      </c>
      <c r="B1531" s="18"/>
      <c r="C1531" s="18"/>
      <c r="D1531" s="18"/>
      <c r="E1531" s="19"/>
    </row>
    <row r="1532" spans="1:5">
      <c r="A1532" s="22" t="s">
        <v>8</v>
      </c>
      <c r="B1532" s="18">
        <v>59917.66</v>
      </c>
      <c r="C1532" s="18">
        <v>59182</v>
      </c>
      <c r="D1532" s="18">
        <v>191500</v>
      </c>
      <c r="E1532" s="18">
        <v>132318</v>
      </c>
    </row>
    <row r="1533" spans="1:5">
      <c r="A1533" s="22" t="s">
        <v>10</v>
      </c>
      <c r="B1533" s="18">
        <v>31331.64</v>
      </c>
      <c r="C1533" s="18">
        <v>35947</v>
      </c>
      <c r="D1533" s="18">
        <v>88856</v>
      </c>
      <c r="E1533" s="18">
        <v>52909</v>
      </c>
    </row>
    <row r="1534" spans="1:5">
      <c r="A1534" s="23" t="s">
        <v>263</v>
      </c>
      <c r="B1534" s="20">
        <v>91249.3</v>
      </c>
      <c r="C1534" s="20">
        <v>95129</v>
      </c>
      <c r="D1534" s="20">
        <v>280356</v>
      </c>
      <c r="E1534" s="20">
        <v>185227</v>
      </c>
    </row>
    <row r="1535" spans="1:5">
      <c r="A1535" s="24"/>
      <c r="B1535" s="18"/>
      <c r="C1535" s="18"/>
      <c r="D1535" s="18"/>
      <c r="E1535" s="19"/>
    </row>
    <row r="1536" spans="1:5">
      <c r="A1536" s="25" t="s">
        <v>265</v>
      </c>
      <c r="B1536" s="21">
        <v>1872230.1099999996</v>
      </c>
      <c r="C1536" s="21">
        <v>1992155</v>
      </c>
      <c r="D1536" s="21">
        <v>1831277</v>
      </c>
      <c r="E1536" s="20">
        <v>-160878</v>
      </c>
    </row>
    <row r="1537" spans="1:5">
      <c r="A1537" s="26"/>
      <c r="B1537" s="18"/>
      <c r="C1537" s="18"/>
      <c r="D1537" s="18"/>
      <c r="E1537" s="19"/>
    </row>
    <row r="1538" spans="1:5">
      <c r="A1538" s="25" t="s">
        <v>37</v>
      </c>
      <c r="B1538" s="21"/>
      <c r="C1538" s="21"/>
      <c r="D1538" s="21"/>
      <c r="E1538" s="19"/>
    </row>
    <row r="1539" spans="1:5">
      <c r="A1539" s="24" t="s">
        <v>128</v>
      </c>
      <c r="B1539" s="18"/>
      <c r="C1539" s="18"/>
      <c r="D1539" s="18"/>
      <c r="E1539" s="19"/>
    </row>
    <row r="1540" spans="1:5">
      <c r="A1540" s="22" t="s">
        <v>8</v>
      </c>
      <c r="B1540" s="18">
        <v>8441.6299999999992</v>
      </c>
      <c r="C1540" s="18">
        <v>8425</v>
      </c>
      <c r="D1540" s="18">
        <v>188500</v>
      </c>
      <c r="E1540" s="18">
        <v>180075</v>
      </c>
    </row>
    <row r="1541" spans="1:5">
      <c r="A1541" s="22" t="s">
        <v>9</v>
      </c>
      <c r="B1541" s="18">
        <v>30091.420000000002</v>
      </c>
      <c r="C1541" s="18">
        <v>21052</v>
      </c>
      <c r="D1541" s="18"/>
      <c r="E1541" s="18">
        <v>-21052</v>
      </c>
    </row>
    <row r="1542" spans="1:5">
      <c r="A1542" s="22" t="s">
        <v>10</v>
      </c>
      <c r="B1542" s="18">
        <v>2354.5300000000002</v>
      </c>
      <c r="C1542" s="18">
        <v>2355</v>
      </c>
      <c r="D1542" s="18">
        <v>87464</v>
      </c>
      <c r="E1542" s="18">
        <v>85109</v>
      </c>
    </row>
    <row r="1543" spans="1:5">
      <c r="A1543" s="22" t="s">
        <v>305</v>
      </c>
      <c r="B1543" s="18">
        <v>1023</v>
      </c>
      <c r="C1543" s="18">
        <v>1023</v>
      </c>
      <c r="D1543" s="18"/>
      <c r="E1543" s="18">
        <v>-1023</v>
      </c>
    </row>
    <row r="1544" spans="1:5">
      <c r="A1544" s="23" t="s">
        <v>278</v>
      </c>
      <c r="B1544" s="20">
        <v>41910.58</v>
      </c>
      <c r="C1544" s="20">
        <v>32855</v>
      </c>
      <c r="D1544" s="20">
        <v>275964</v>
      </c>
      <c r="E1544" s="20">
        <v>243109</v>
      </c>
    </row>
    <row r="1545" spans="1:5">
      <c r="A1545" s="24"/>
      <c r="B1545" s="18"/>
      <c r="C1545" s="18"/>
      <c r="D1545" s="18"/>
      <c r="E1545" s="19"/>
    </row>
    <row r="1546" spans="1:5">
      <c r="A1546" s="24" t="s">
        <v>141</v>
      </c>
      <c r="B1546" s="18"/>
      <c r="C1546" s="18"/>
      <c r="D1546" s="18"/>
      <c r="E1546" s="19"/>
    </row>
    <row r="1547" spans="1:5">
      <c r="A1547" s="22" t="s">
        <v>8</v>
      </c>
      <c r="B1547" s="18">
        <v>123148.28</v>
      </c>
      <c r="C1547" s="18">
        <v>129464</v>
      </c>
      <c r="D1547" s="18">
        <v>127799</v>
      </c>
      <c r="E1547" s="18">
        <v>-1665</v>
      </c>
    </row>
    <row r="1548" spans="1:5">
      <c r="A1548" s="22" t="s">
        <v>9</v>
      </c>
      <c r="B1548" s="18">
        <v>0</v>
      </c>
      <c r="C1548" s="18">
        <v>7500</v>
      </c>
      <c r="D1548" s="18">
        <v>7500</v>
      </c>
      <c r="E1548" s="18">
        <v>0</v>
      </c>
    </row>
    <row r="1549" spans="1:5">
      <c r="A1549" s="22" t="s">
        <v>10</v>
      </c>
      <c r="B1549" s="18">
        <v>58305.74</v>
      </c>
      <c r="C1549" s="18">
        <v>58306</v>
      </c>
      <c r="D1549" s="18">
        <v>59299</v>
      </c>
      <c r="E1549" s="18">
        <v>993</v>
      </c>
    </row>
    <row r="1550" spans="1:5">
      <c r="A1550" s="22" t="s">
        <v>0</v>
      </c>
      <c r="B1550" s="18">
        <v>1456.5</v>
      </c>
      <c r="C1550" s="18">
        <v>1457</v>
      </c>
      <c r="D1550" s="18"/>
      <c r="E1550" s="18">
        <v>-1457</v>
      </c>
    </row>
    <row r="1551" spans="1:5">
      <c r="A1551" s="22" t="s">
        <v>305</v>
      </c>
      <c r="B1551" s="18">
        <v>53925.77</v>
      </c>
      <c r="C1551" s="18">
        <v>53926</v>
      </c>
      <c r="D1551" s="18"/>
      <c r="E1551" s="18">
        <v>-53926</v>
      </c>
    </row>
    <row r="1552" spans="1:5">
      <c r="A1552" s="22" t="s">
        <v>13</v>
      </c>
      <c r="B1552" s="18">
        <v>21061.920000000002</v>
      </c>
      <c r="C1552" s="18">
        <v>21062</v>
      </c>
      <c r="D1552" s="18"/>
      <c r="E1552" s="18">
        <v>-21062</v>
      </c>
    </row>
    <row r="1553" spans="1:5">
      <c r="A1553" s="22" t="s">
        <v>14</v>
      </c>
      <c r="B1553" s="18">
        <v>34255.360000000001</v>
      </c>
      <c r="C1553" s="18">
        <v>34256</v>
      </c>
      <c r="D1553" s="18"/>
      <c r="E1553" s="18">
        <v>-34256</v>
      </c>
    </row>
    <row r="1554" spans="1:5">
      <c r="A1554" s="22" t="s">
        <v>1</v>
      </c>
      <c r="B1554" s="18">
        <v>2000.76</v>
      </c>
      <c r="C1554" s="18">
        <v>2001</v>
      </c>
      <c r="D1554" s="18"/>
      <c r="E1554" s="18">
        <v>-2001</v>
      </c>
    </row>
    <row r="1555" spans="1:5">
      <c r="A1555" s="22" t="s">
        <v>15</v>
      </c>
      <c r="B1555" s="18">
        <v>6618.21</v>
      </c>
      <c r="C1555" s="18">
        <v>6618</v>
      </c>
      <c r="D1555" s="18"/>
      <c r="E1555" s="18">
        <v>-6618</v>
      </c>
    </row>
    <row r="1556" spans="1:5">
      <c r="A1556" s="23" t="s">
        <v>284</v>
      </c>
      <c r="B1556" s="20">
        <v>300772.54000000004</v>
      </c>
      <c r="C1556" s="20">
        <v>314590</v>
      </c>
      <c r="D1556" s="20">
        <v>194598</v>
      </c>
      <c r="E1556" s="20">
        <v>-119992</v>
      </c>
    </row>
    <row r="1557" spans="1:5">
      <c r="A1557" s="24"/>
      <c r="B1557" s="18"/>
      <c r="C1557" s="18"/>
      <c r="D1557" s="18"/>
      <c r="E1557" s="19"/>
    </row>
    <row r="1558" spans="1:5">
      <c r="A1558" s="25" t="s">
        <v>286</v>
      </c>
      <c r="B1558" s="21">
        <v>342683.12</v>
      </c>
      <c r="C1558" s="21">
        <v>347445</v>
      </c>
      <c r="D1558" s="21">
        <v>470562</v>
      </c>
      <c r="E1558" s="20">
        <v>123117</v>
      </c>
    </row>
    <row r="1559" spans="1:5">
      <c r="A1559" s="26"/>
      <c r="B1559" s="18"/>
      <c r="C1559" s="18"/>
      <c r="D1559" s="18"/>
      <c r="E1559" s="19"/>
    </row>
    <row r="1560" spans="1:5">
      <c r="A1560" s="47" t="s">
        <v>301</v>
      </c>
      <c r="B1560" s="21">
        <v>5827324.5100000007</v>
      </c>
      <c r="C1560" s="21">
        <v>8279788</v>
      </c>
      <c r="D1560" s="21">
        <v>9208842</v>
      </c>
      <c r="E1560" s="20">
        <v>929054</v>
      </c>
    </row>
    <row r="1562" spans="1:5" ht="13.5" thickBot="1"/>
    <row r="1563" spans="1:5" ht="15">
      <c r="A1563" s="27"/>
      <c r="B1563" s="15" t="s">
        <v>310</v>
      </c>
      <c r="C1563" s="15" t="s">
        <v>302</v>
      </c>
      <c r="D1563" s="15" t="s">
        <v>302</v>
      </c>
      <c r="E1563" s="15" t="s">
        <v>7</v>
      </c>
    </row>
    <row r="1564" spans="1:5" ht="15">
      <c r="A1564" s="28" t="s">
        <v>342</v>
      </c>
      <c r="B1564" s="16" t="s">
        <v>6</v>
      </c>
      <c r="C1564" s="16" t="s">
        <v>6</v>
      </c>
      <c r="D1564" s="16" t="s">
        <v>7</v>
      </c>
      <c r="E1564" s="17" t="s">
        <v>312</v>
      </c>
    </row>
    <row r="1565" spans="1:5" ht="15">
      <c r="A1565" s="29" t="s">
        <v>8</v>
      </c>
      <c r="B1565" s="30">
        <v>3203641.5899999994</v>
      </c>
      <c r="C1565" s="30">
        <v>4368252</v>
      </c>
      <c r="D1565" s="30">
        <v>3099916</v>
      </c>
      <c r="E1565" s="31">
        <v>-1268336</v>
      </c>
    </row>
    <row r="1566" spans="1:5" ht="15">
      <c r="A1566" s="29" t="s">
        <v>9</v>
      </c>
      <c r="B1566" s="30">
        <v>73097.42</v>
      </c>
      <c r="C1566" s="30">
        <v>111877</v>
      </c>
      <c r="D1566" s="30">
        <v>45760</v>
      </c>
      <c r="E1566" s="31">
        <v>-66117</v>
      </c>
    </row>
    <row r="1567" spans="1:5" ht="15">
      <c r="A1567" s="29" t="s">
        <v>10</v>
      </c>
      <c r="B1567" s="30">
        <v>1478094.9999999998</v>
      </c>
      <c r="C1567" s="30">
        <v>1539317</v>
      </c>
      <c r="D1567" s="30">
        <v>1369145</v>
      </c>
      <c r="E1567" s="31">
        <v>-170172</v>
      </c>
    </row>
    <row r="1568" spans="1:5" ht="15">
      <c r="A1568" s="32" t="s">
        <v>314</v>
      </c>
      <c r="B1568" s="33">
        <v>4754834.0099999988</v>
      </c>
      <c r="C1568" s="33">
        <v>6019446</v>
      </c>
      <c r="D1568" s="33">
        <v>4514821</v>
      </c>
      <c r="E1568" s="34">
        <v>-1504625</v>
      </c>
    </row>
    <row r="1569" spans="1:5" ht="15">
      <c r="A1569" s="29" t="s">
        <v>0</v>
      </c>
      <c r="B1569" s="30">
        <v>18502.71</v>
      </c>
      <c r="C1569" s="30">
        <v>63711</v>
      </c>
      <c r="D1569" s="30">
        <v>15000</v>
      </c>
      <c r="E1569" s="31">
        <v>-48711</v>
      </c>
    </row>
    <row r="1570" spans="1:5" ht="15">
      <c r="A1570" s="29" t="s">
        <v>305</v>
      </c>
      <c r="B1570" s="30">
        <v>788752.62</v>
      </c>
      <c r="C1570" s="30">
        <v>832919</v>
      </c>
      <c r="D1570" s="30">
        <v>918876</v>
      </c>
      <c r="E1570" s="31">
        <v>85957</v>
      </c>
    </row>
    <row r="1571" spans="1:5" ht="15">
      <c r="A1571" s="29" t="s">
        <v>13</v>
      </c>
      <c r="B1571" s="30">
        <v>44091.839999999997</v>
      </c>
      <c r="C1571" s="30">
        <v>137416</v>
      </c>
      <c r="D1571" s="30">
        <v>60516</v>
      </c>
      <c r="E1571" s="31">
        <v>-76900</v>
      </c>
    </row>
    <row r="1572" spans="1:5" ht="15">
      <c r="A1572" s="32" t="s">
        <v>315</v>
      </c>
      <c r="B1572" s="33">
        <v>851348.16999999993</v>
      </c>
      <c r="C1572" s="33">
        <v>1034046</v>
      </c>
      <c r="D1572" s="33">
        <v>994392</v>
      </c>
      <c r="E1572" s="34">
        <v>-39654</v>
      </c>
    </row>
    <row r="1573" spans="1:5" ht="15">
      <c r="A1573" s="29" t="s">
        <v>14</v>
      </c>
      <c r="B1573" s="30">
        <v>190993.36</v>
      </c>
      <c r="C1573" s="30">
        <v>376909</v>
      </c>
      <c r="D1573" s="30">
        <v>278250</v>
      </c>
      <c r="E1573" s="31">
        <v>-98659</v>
      </c>
    </row>
    <row r="1574" spans="1:5" ht="15">
      <c r="A1574" s="29" t="s">
        <v>1</v>
      </c>
      <c r="B1574" s="30">
        <v>23531.759999999998</v>
      </c>
      <c r="C1574" s="30">
        <v>842769</v>
      </c>
      <c r="D1574" s="30">
        <v>3421379</v>
      </c>
      <c r="E1574" s="31">
        <v>2578610</v>
      </c>
    </row>
    <row r="1575" spans="1:5" ht="15">
      <c r="A1575" s="32" t="s">
        <v>316</v>
      </c>
      <c r="B1575" s="33">
        <v>214525.12</v>
      </c>
      <c r="C1575" s="33">
        <v>1219678</v>
      </c>
      <c r="D1575" s="33">
        <v>3699629</v>
      </c>
      <c r="E1575" s="34">
        <v>2479951</v>
      </c>
    </row>
    <row r="1576" spans="1:5" ht="15">
      <c r="A1576" s="29" t="s">
        <v>15</v>
      </c>
      <c r="B1576" s="30">
        <v>6618.21</v>
      </c>
      <c r="C1576" s="30">
        <v>6618</v>
      </c>
      <c r="D1576" s="30">
        <v>0</v>
      </c>
      <c r="E1576" s="31">
        <v>-6618</v>
      </c>
    </row>
    <row r="1577" spans="1:5" ht="15">
      <c r="A1577" s="29" t="s">
        <v>16</v>
      </c>
      <c r="B1577" s="30">
        <v>0</v>
      </c>
      <c r="C1577" s="30">
        <v>0</v>
      </c>
      <c r="D1577" s="30">
        <v>0</v>
      </c>
      <c r="E1577" s="31">
        <v>0</v>
      </c>
    </row>
    <row r="1578" spans="1:5" ht="15">
      <c r="A1578" s="29" t="s">
        <v>12</v>
      </c>
      <c r="B1578" s="30">
        <v>0</v>
      </c>
      <c r="C1578" s="30">
        <v>0</v>
      </c>
      <c r="D1578" s="30">
        <v>0</v>
      </c>
      <c r="E1578" s="31">
        <v>0</v>
      </c>
    </row>
    <row r="1579" spans="1:5" ht="15">
      <c r="A1579" s="32" t="s">
        <v>317</v>
      </c>
      <c r="B1579" s="33">
        <v>6618.21</v>
      </c>
      <c r="C1579" s="33">
        <v>6618</v>
      </c>
      <c r="D1579" s="33">
        <v>0</v>
      </c>
      <c r="E1579" s="34">
        <v>-6618</v>
      </c>
    </row>
    <row r="1580" spans="1:5" ht="15.75" thickBot="1">
      <c r="A1580" s="35" t="s">
        <v>380</v>
      </c>
      <c r="B1580" s="36">
        <v>5827324.5099999988</v>
      </c>
      <c r="C1580" s="36">
        <v>8279788</v>
      </c>
      <c r="D1580" s="36">
        <v>9208842</v>
      </c>
      <c r="E1580" s="37">
        <v>929054</v>
      </c>
    </row>
    <row r="1583" spans="1:5" ht="15">
      <c r="A1583" s="13" t="s">
        <v>306</v>
      </c>
      <c r="B1583" s="14"/>
      <c r="C1583" s="13" t="s">
        <v>307</v>
      </c>
      <c r="D1583" s="14"/>
      <c r="E1583" s="14"/>
    </row>
    <row r="1584" spans="1:5" ht="15">
      <c r="A1584" s="13" t="s">
        <v>308</v>
      </c>
      <c r="B1584" s="14"/>
      <c r="C1584" s="14"/>
      <c r="D1584" s="14"/>
      <c r="E1584" s="14"/>
    </row>
    <row r="1585" spans="1:5" ht="15">
      <c r="A1585" s="13" t="s">
        <v>309</v>
      </c>
      <c r="B1585" s="14"/>
      <c r="C1585" s="14"/>
      <c r="D1585" s="14"/>
      <c r="E1585" s="14"/>
    </row>
    <row r="1586" spans="1:5" ht="15">
      <c r="A1586" s="14"/>
      <c r="B1586" s="14"/>
      <c r="C1586" s="14"/>
      <c r="D1586" s="14"/>
      <c r="E1586" s="14"/>
    </row>
    <row r="1587" spans="1:5" ht="15">
      <c r="A1587" s="48"/>
      <c r="B1587" s="49" t="s">
        <v>310</v>
      </c>
      <c r="C1587" s="49" t="s">
        <v>302</v>
      </c>
      <c r="D1587" s="49" t="s">
        <v>302</v>
      </c>
      <c r="E1587" s="49" t="s">
        <v>7</v>
      </c>
    </row>
    <row r="1588" spans="1:5" ht="15">
      <c r="A1588" s="50" t="s">
        <v>367</v>
      </c>
      <c r="B1588" s="49" t="s">
        <v>6</v>
      </c>
      <c r="C1588" s="49" t="s">
        <v>6</v>
      </c>
      <c r="D1588" s="49" t="s">
        <v>7</v>
      </c>
      <c r="E1588" s="51" t="s">
        <v>312</v>
      </c>
    </row>
    <row r="1589" spans="1:5">
      <c r="A1589" s="25" t="s">
        <v>125</v>
      </c>
      <c r="B1589" s="21"/>
      <c r="C1589" s="21"/>
      <c r="D1589" s="21"/>
      <c r="E1589" s="19"/>
    </row>
    <row r="1590" spans="1:5">
      <c r="A1590" s="24" t="s">
        <v>126</v>
      </c>
      <c r="B1590" s="18"/>
      <c r="C1590" s="18"/>
      <c r="D1590" s="18"/>
      <c r="E1590" s="19"/>
    </row>
    <row r="1591" spans="1:5">
      <c r="A1591" s="22" t="s">
        <v>1</v>
      </c>
      <c r="B1591" s="18">
        <v>6406889.7199999997</v>
      </c>
      <c r="C1591" s="18">
        <v>5975825</v>
      </c>
      <c r="D1591" s="18">
        <v>5504625</v>
      </c>
      <c r="E1591" s="18">
        <v>-471200</v>
      </c>
    </row>
    <row r="1592" spans="1:5">
      <c r="A1592" s="23" t="s">
        <v>207</v>
      </c>
      <c r="B1592" s="20">
        <v>6406889.7199999997</v>
      </c>
      <c r="C1592" s="20">
        <v>5975825</v>
      </c>
      <c r="D1592" s="20">
        <v>5504625</v>
      </c>
      <c r="E1592" s="18">
        <v>-471200</v>
      </c>
    </row>
    <row r="1593" spans="1:5">
      <c r="A1593" s="24"/>
      <c r="B1593" s="18"/>
      <c r="C1593" s="18"/>
      <c r="D1593" s="18"/>
      <c r="E1593" s="19"/>
    </row>
    <row r="1594" spans="1:5">
      <c r="A1594" s="25" t="s">
        <v>208</v>
      </c>
      <c r="B1594" s="21">
        <v>6406889.7199999997</v>
      </c>
      <c r="C1594" s="21">
        <v>5975825</v>
      </c>
      <c r="D1594" s="21">
        <v>5504625</v>
      </c>
      <c r="E1594" s="18">
        <v>-471200</v>
      </c>
    </row>
    <row r="1595" spans="1:5">
      <c r="A1595" s="26"/>
      <c r="B1595" s="18"/>
      <c r="C1595" s="18"/>
      <c r="D1595" s="18"/>
      <c r="E1595" s="19"/>
    </row>
    <row r="1596" spans="1:5">
      <c r="A1596" s="47" t="s">
        <v>300</v>
      </c>
      <c r="B1596" s="21">
        <v>6406889.7199999997</v>
      </c>
      <c r="C1596" s="21">
        <v>5975825</v>
      </c>
      <c r="D1596" s="21">
        <v>5504625</v>
      </c>
      <c r="E1596" s="18">
        <v>-471200</v>
      </c>
    </row>
    <row r="1598" spans="1:5" ht="13.5" thickBot="1"/>
    <row r="1599" spans="1:5" ht="15">
      <c r="A1599" s="27"/>
      <c r="B1599" s="15" t="s">
        <v>310</v>
      </c>
      <c r="C1599" s="15" t="s">
        <v>302</v>
      </c>
      <c r="D1599" s="15" t="s">
        <v>302</v>
      </c>
      <c r="E1599" s="15" t="s">
        <v>7</v>
      </c>
    </row>
    <row r="1600" spans="1:5" ht="15">
      <c r="A1600" s="28" t="s">
        <v>381</v>
      </c>
      <c r="B1600" s="16" t="s">
        <v>6</v>
      </c>
      <c r="C1600" s="16" t="s">
        <v>6</v>
      </c>
      <c r="D1600" s="16" t="s">
        <v>7</v>
      </c>
      <c r="E1600" s="17" t="s">
        <v>312</v>
      </c>
    </row>
    <row r="1601" spans="1:5" ht="15">
      <c r="A1601" s="29" t="s">
        <v>8</v>
      </c>
      <c r="B1601" s="30">
        <v>0</v>
      </c>
      <c r="C1601" s="30">
        <v>0</v>
      </c>
      <c r="D1601" s="30">
        <v>0</v>
      </c>
      <c r="E1601" s="31">
        <v>0</v>
      </c>
    </row>
    <row r="1602" spans="1:5" ht="15">
      <c r="A1602" s="29" t="s">
        <v>9</v>
      </c>
      <c r="B1602" s="30">
        <v>0</v>
      </c>
      <c r="C1602" s="30">
        <v>0</v>
      </c>
      <c r="D1602" s="30">
        <v>0</v>
      </c>
      <c r="E1602" s="31">
        <v>0</v>
      </c>
    </row>
    <row r="1603" spans="1:5" ht="15">
      <c r="A1603" s="29" t="s">
        <v>10</v>
      </c>
      <c r="B1603" s="30">
        <v>0</v>
      </c>
      <c r="C1603" s="30">
        <v>0</v>
      </c>
      <c r="D1603" s="30">
        <v>0</v>
      </c>
      <c r="E1603" s="31">
        <v>0</v>
      </c>
    </row>
    <row r="1604" spans="1:5" ht="15">
      <c r="A1604" s="32" t="s">
        <v>314</v>
      </c>
      <c r="B1604" s="33">
        <v>0</v>
      </c>
      <c r="C1604" s="33">
        <v>0</v>
      </c>
      <c r="D1604" s="33">
        <v>0</v>
      </c>
      <c r="E1604" s="34">
        <v>0</v>
      </c>
    </row>
    <row r="1605" spans="1:5" ht="15">
      <c r="A1605" s="29" t="s">
        <v>0</v>
      </c>
      <c r="B1605" s="30">
        <v>0</v>
      </c>
      <c r="C1605" s="30">
        <v>0</v>
      </c>
      <c r="D1605" s="30">
        <v>0</v>
      </c>
      <c r="E1605" s="31">
        <v>0</v>
      </c>
    </row>
    <row r="1606" spans="1:5" ht="15">
      <c r="A1606" s="29" t="s">
        <v>305</v>
      </c>
      <c r="B1606" s="30">
        <v>0</v>
      </c>
      <c r="C1606" s="30">
        <v>0</v>
      </c>
      <c r="D1606" s="30">
        <v>0</v>
      </c>
      <c r="E1606" s="31">
        <v>0</v>
      </c>
    </row>
    <row r="1607" spans="1:5" ht="15">
      <c r="A1607" s="29" t="s">
        <v>13</v>
      </c>
      <c r="B1607" s="30">
        <v>0</v>
      </c>
      <c r="C1607" s="30">
        <v>0</v>
      </c>
      <c r="D1607" s="30">
        <v>0</v>
      </c>
      <c r="E1607" s="31">
        <v>0</v>
      </c>
    </row>
    <row r="1608" spans="1:5" ht="15">
      <c r="A1608" s="32" t="s">
        <v>315</v>
      </c>
      <c r="B1608" s="33">
        <v>0</v>
      </c>
      <c r="C1608" s="33">
        <v>0</v>
      </c>
      <c r="D1608" s="33">
        <v>0</v>
      </c>
      <c r="E1608" s="34">
        <v>0</v>
      </c>
    </row>
    <row r="1609" spans="1:5" ht="15">
      <c r="A1609" s="29" t="s">
        <v>14</v>
      </c>
      <c r="B1609" s="30">
        <v>0</v>
      </c>
      <c r="C1609" s="30">
        <v>0</v>
      </c>
      <c r="D1609" s="30">
        <v>0</v>
      </c>
      <c r="E1609" s="31">
        <v>0</v>
      </c>
    </row>
    <row r="1610" spans="1:5" ht="15">
      <c r="A1610" s="29" t="s">
        <v>1</v>
      </c>
      <c r="B1610" s="30">
        <v>6406889.7199999997</v>
      </c>
      <c r="C1610" s="30">
        <v>5975825</v>
      </c>
      <c r="D1610" s="30">
        <v>5504625</v>
      </c>
      <c r="E1610" s="31">
        <v>-471200</v>
      </c>
    </row>
    <row r="1611" spans="1:5" ht="15">
      <c r="A1611" s="32" t="s">
        <v>316</v>
      </c>
      <c r="B1611" s="33">
        <v>6406889.7199999997</v>
      </c>
      <c r="C1611" s="33">
        <v>5975825</v>
      </c>
      <c r="D1611" s="33">
        <v>5504625</v>
      </c>
      <c r="E1611" s="34">
        <v>-471200</v>
      </c>
    </row>
    <row r="1612" spans="1:5" ht="15">
      <c r="A1612" s="29" t="s">
        <v>15</v>
      </c>
      <c r="B1612" s="30">
        <v>0</v>
      </c>
      <c r="C1612" s="30">
        <v>0</v>
      </c>
      <c r="D1612" s="30">
        <v>0</v>
      </c>
      <c r="E1612" s="31">
        <v>0</v>
      </c>
    </row>
    <row r="1613" spans="1:5" ht="15">
      <c r="A1613" s="29" t="s">
        <v>16</v>
      </c>
      <c r="B1613" s="30">
        <v>0</v>
      </c>
      <c r="C1613" s="30">
        <v>0</v>
      </c>
      <c r="D1613" s="30">
        <v>0</v>
      </c>
      <c r="E1613" s="31">
        <v>0</v>
      </c>
    </row>
    <row r="1614" spans="1:5" ht="15">
      <c r="A1614" s="29" t="s">
        <v>12</v>
      </c>
      <c r="B1614" s="30">
        <v>0</v>
      </c>
      <c r="C1614" s="30">
        <v>0</v>
      </c>
      <c r="D1614" s="30">
        <v>0</v>
      </c>
      <c r="E1614" s="31">
        <v>0</v>
      </c>
    </row>
    <row r="1615" spans="1:5" ht="15">
      <c r="A1615" s="32" t="s">
        <v>317</v>
      </c>
      <c r="B1615" s="33">
        <v>0</v>
      </c>
      <c r="C1615" s="33">
        <v>0</v>
      </c>
      <c r="D1615" s="33">
        <v>0</v>
      </c>
      <c r="E1615" s="34">
        <v>0</v>
      </c>
    </row>
    <row r="1616" spans="1:5" ht="15.75" thickBot="1">
      <c r="A1616" s="35" t="s">
        <v>382</v>
      </c>
      <c r="B1616" s="36">
        <v>6406889.7199999997</v>
      </c>
      <c r="C1616" s="36">
        <v>5975825</v>
      </c>
      <c r="D1616" s="36">
        <v>5504625</v>
      </c>
      <c r="E1616" s="37">
        <v>-471200</v>
      </c>
    </row>
    <row r="1620" spans="1:5" ht="15">
      <c r="A1620" s="13" t="s">
        <v>306</v>
      </c>
      <c r="B1620" s="14"/>
      <c r="C1620" s="13" t="s">
        <v>307</v>
      </c>
      <c r="D1620" s="14"/>
      <c r="E1620" s="14"/>
    </row>
    <row r="1621" spans="1:5" ht="15">
      <c r="A1621" s="13" t="s">
        <v>308</v>
      </c>
      <c r="B1621" s="14"/>
      <c r="C1621" s="14"/>
      <c r="D1621" s="14"/>
      <c r="E1621" s="14"/>
    </row>
    <row r="1622" spans="1:5" ht="15">
      <c r="A1622" s="13" t="s">
        <v>309</v>
      </c>
      <c r="B1622" s="14"/>
      <c r="C1622" s="14"/>
      <c r="D1622" s="14"/>
      <c r="E1622" s="14"/>
    </row>
    <row r="1623" spans="1:5" ht="15">
      <c r="A1623" s="14"/>
      <c r="B1623" s="14"/>
      <c r="C1623" s="14"/>
      <c r="D1623" s="14"/>
      <c r="E1623" s="14"/>
    </row>
    <row r="1624" spans="1:5" ht="15">
      <c r="A1624" s="48"/>
      <c r="B1624" s="49" t="s">
        <v>310</v>
      </c>
      <c r="C1624" s="49" t="s">
        <v>302</v>
      </c>
      <c r="D1624" s="49" t="s">
        <v>302</v>
      </c>
      <c r="E1624" s="49" t="s">
        <v>7</v>
      </c>
    </row>
    <row r="1625" spans="1:5" ht="15">
      <c r="A1625" s="50" t="s">
        <v>374</v>
      </c>
      <c r="B1625" s="49" t="s">
        <v>6</v>
      </c>
      <c r="C1625" s="49" t="s">
        <v>6</v>
      </c>
      <c r="D1625" s="49" t="s">
        <v>7</v>
      </c>
      <c r="E1625" s="51" t="s">
        <v>312</v>
      </c>
    </row>
    <row r="1626" spans="1:5" ht="15">
      <c r="A1626" s="78" t="s">
        <v>327</v>
      </c>
      <c r="B1626" s="72">
        <v>37718705</v>
      </c>
      <c r="C1626" s="72">
        <v>42562480</v>
      </c>
      <c r="D1626" s="72">
        <v>35146465</v>
      </c>
      <c r="E1626" s="73">
        <v>-7416015</v>
      </c>
    </row>
    <row r="1627" spans="1:5" ht="15">
      <c r="A1627" s="78" t="s">
        <v>328</v>
      </c>
      <c r="B1627" s="72">
        <v>1904861</v>
      </c>
      <c r="C1627" s="72">
        <v>1990995</v>
      </c>
      <c r="D1627" s="72">
        <v>1421566</v>
      </c>
      <c r="E1627" s="73">
        <v>-569429</v>
      </c>
    </row>
    <row r="1628" spans="1:5" ht="15">
      <c r="A1628" s="78" t="s">
        <v>329</v>
      </c>
      <c r="B1628" s="72">
        <v>12610281</v>
      </c>
      <c r="C1628" s="72">
        <v>17022189</v>
      </c>
      <c r="D1628" s="72">
        <v>15508087</v>
      </c>
      <c r="E1628" s="73">
        <v>-1514102</v>
      </c>
    </row>
    <row r="1629" spans="1:5" ht="15">
      <c r="A1629" s="79" t="s">
        <v>330</v>
      </c>
      <c r="B1629" s="74">
        <v>52233847</v>
      </c>
      <c r="C1629" s="74">
        <v>61575664</v>
      </c>
      <c r="D1629" s="74">
        <v>52076118</v>
      </c>
      <c r="E1629" s="75">
        <v>-9499546</v>
      </c>
    </row>
    <row r="1630" spans="1:5" ht="15">
      <c r="A1630" s="78" t="s">
        <v>331</v>
      </c>
      <c r="B1630" s="72">
        <v>37608</v>
      </c>
      <c r="C1630" s="72">
        <v>124304</v>
      </c>
      <c r="D1630" s="72">
        <v>38481</v>
      </c>
      <c r="E1630" s="73">
        <v>-85823</v>
      </c>
    </row>
    <row r="1631" spans="1:5" ht="15">
      <c r="A1631" s="78" t="s">
        <v>332</v>
      </c>
      <c r="B1631" s="72">
        <v>17967176</v>
      </c>
      <c r="C1631" s="72">
        <v>15462649</v>
      </c>
      <c r="D1631" s="72">
        <v>14008948</v>
      </c>
      <c r="E1631" s="73">
        <v>-1453701</v>
      </c>
    </row>
    <row r="1632" spans="1:5" ht="15">
      <c r="A1632" s="78" t="s">
        <v>333</v>
      </c>
      <c r="B1632" s="72">
        <v>1061763</v>
      </c>
      <c r="C1632" s="72">
        <v>1426905</v>
      </c>
      <c r="D1632" s="72">
        <v>1660653</v>
      </c>
      <c r="E1632" s="73">
        <v>233748</v>
      </c>
    </row>
    <row r="1633" spans="1:5" ht="15">
      <c r="A1633" s="79" t="s">
        <v>334</v>
      </c>
      <c r="B1633" s="74">
        <v>19066547</v>
      </c>
      <c r="C1633" s="74">
        <v>17013858</v>
      </c>
      <c r="D1633" s="74">
        <v>15708082</v>
      </c>
      <c r="E1633" s="75">
        <v>-1305776</v>
      </c>
    </row>
    <row r="1634" spans="1:5" ht="15">
      <c r="A1634" s="78" t="s">
        <v>335</v>
      </c>
      <c r="B1634" s="72">
        <v>1245822</v>
      </c>
      <c r="C1634" s="72">
        <v>1369364</v>
      </c>
      <c r="D1634" s="72">
        <v>1311977</v>
      </c>
      <c r="E1634" s="73">
        <v>-57387</v>
      </c>
    </row>
    <row r="1635" spans="1:5" ht="15">
      <c r="A1635" s="78" t="s">
        <v>336</v>
      </c>
      <c r="B1635" s="72">
        <v>19947313</v>
      </c>
      <c r="C1635" s="72">
        <v>26287043</v>
      </c>
      <c r="D1635" s="72">
        <v>43814718</v>
      </c>
      <c r="E1635" s="73">
        <v>17527675</v>
      </c>
    </row>
    <row r="1636" spans="1:5" ht="15">
      <c r="A1636" s="78" t="s">
        <v>370</v>
      </c>
      <c r="B1636" s="72">
        <v>0</v>
      </c>
      <c r="C1636" s="72">
        <v>0</v>
      </c>
      <c r="D1636" s="72">
        <v>0</v>
      </c>
      <c r="E1636" s="73">
        <v>0</v>
      </c>
    </row>
    <row r="1637" spans="1:5" ht="15">
      <c r="A1637" s="78" t="s">
        <v>371</v>
      </c>
      <c r="B1637" s="72">
        <v>0</v>
      </c>
      <c r="C1637" s="72">
        <v>0</v>
      </c>
      <c r="D1637" s="72">
        <v>0</v>
      </c>
      <c r="E1637" s="73">
        <v>0</v>
      </c>
    </row>
    <row r="1638" spans="1:5" ht="15">
      <c r="A1638" s="79" t="s">
        <v>337</v>
      </c>
      <c r="B1638" s="74">
        <v>21193135</v>
      </c>
      <c r="C1638" s="74">
        <v>27656407</v>
      </c>
      <c r="D1638" s="74">
        <v>45126695</v>
      </c>
      <c r="E1638" s="75">
        <v>17470288</v>
      </c>
    </row>
    <row r="1639" spans="1:5" ht="15">
      <c r="A1639" s="78" t="s">
        <v>338</v>
      </c>
      <c r="B1639" s="72">
        <v>6765</v>
      </c>
      <c r="C1639" s="72">
        <v>75094</v>
      </c>
      <c r="D1639" s="72">
        <v>449575</v>
      </c>
      <c r="E1639" s="73">
        <v>374481</v>
      </c>
    </row>
    <row r="1640" spans="1:5" ht="15">
      <c r="A1640" s="78" t="s">
        <v>339</v>
      </c>
      <c r="B1640" s="72">
        <v>245089</v>
      </c>
      <c r="C1640" s="72">
        <v>413018</v>
      </c>
      <c r="D1640" s="72">
        <v>413018</v>
      </c>
      <c r="E1640" s="73">
        <v>0</v>
      </c>
    </row>
    <row r="1641" spans="1:5" ht="15">
      <c r="A1641" s="78" t="s">
        <v>340</v>
      </c>
      <c r="B1641" s="72">
        <v>0</v>
      </c>
      <c r="C1641" s="72">
        <v>0</v>
      </c>
      <c r="D1641" s="72">
        <v>0</v>
      </c>
      <c r="E1641" s="73">
        <v>0</v>
      </c>
    </row>
    <row r="1642" spans="1:5" ht="15">
      <c r="A1642" s="79" t="s">
        <v>341</v>
      </c>
      <c r="B1642" s="74">
        <v>251854</v>
      </c>
      <c r="C1642" s="74">
        <v>488112</v>
      </c>
      <c r="D1642" s="74">
        <v>862593</v>
      </c>
      <c r="E1642" s="75">
        <v>374481</v>
      </c>
    </row>
    <row r="1643" spans="1:5" ht="15">
      <c r="A1643" s="79" t="s">
        <v>372</v>
      </c>
      <c r="B1643" s="74">
        <v>0</v>
      </c>
      <c r="C1643" s="74">
        <v>0</v>
      </c>
      <c r="D1643" s="74">
        <v>0</v>
      </c>
      <c r="E1643" s="75">
        <v>0</v>
      </c>
    </row>
    <row r="1644" spans="1:5" ht="15">
      <c r="A1644" s="80" t="s">
        <v>373</v>
      </c>
      <c r="B1644" s="76">
        <v>92745383</v>
      </c>
      <c r="C1644" s="76">
        <v>106734041</v>
      </c>
      <c r="D1644" s="77">
        <v>113773488</v>
      </c>
      <c r="E1644" s="77">
        <v>7039447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A1C5C-9575-4BEC-92BE-A8F38EE22565}">
  <dimension ref="A1:E424"/>
  <sheetViews>
    <sheetView topLeftCell="A422" workbookViewId="0">
      <selection sqref="A1:E422"/>
    </sheetView>
  </sheetViews>
  <sheetFormatPr defaultRowHeight="12.75"/>
  <cols>
    <col min="1" max="1" width="78.42578125" bestFit="1" customWidth="1"/>
    <col min="2" max="2" width="11.140625" customWidth="1"/>
    <col min="3" max="3" width="13.140625" customWidth="1"/>
    <col min="4" max="4" width="15.5703125" customWidth="1"/>
    <col min="5" max="5" width="12.28515625" bestFit="1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322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>
      <c r="A7" s="25" t="s">
        <v>46</v>
      </c>
      <c r="B7" s="21"/>
      <c r="C7" s="21"/>
      <c r="D7" s="21"/>
      <c r="E7" s="19"/>
    </row>
    <row r="8" spans="1:5">
      <c r="A8" s="24" t="s">
        <v>48</v>
      </c>
      <c r="B8" s="18"/>
      <c r="C8" s="18"/>
      <c r="D8" s="18"/>
      <c r="E8" s="19"/>
    </row>
    <row r="9" spans="1:5">
      <c r="A9" s="22" t="s">
        <v>8</v>
      </c>
      <c r="B9" s="18">
        <v>1228161.8500000001</v>
      </c>
      <c r="C9" s="18">
        <v>1233212</v>
      </c>
      <c r="D9" s="18">
        <v>1180859</v>
      </c>
      <c r="E9" s="18">
        <f>D9-C9</f>
        <v>-52353</v>
      </c>
    </row>
    <row r="10" spans="1:5">
      <c r="A10" s="22" t="s">
        <v>9</v>
      </c>
      <c r="B10" s="18">
        <v>3333</v>
      </c>
      <c r="C10" s="18">
        <v>3333</v>
      </c>
      <c r="D10" s="18"/>
      <c r="E10" s="18">
        <f>D10-C10</f>
        <v>-3333</v>
      </c>
    </row>
    <row r="11" spans="1:5">
      <c r="A11" s="22" t="s">
        <v>10</v>
      </c>
      <c r="B11" s="18">
        <v>471714.27</v>
      </c>
      <c r="C11" s="18">
        <v>471714</v>
      </c>
      <c r="D11" s="18">
        <v>547919</v>
      </c>
      <c r="E11" s="18">
        <f>D11-C11</f>
        <v>76205</v>
      </c>
    </row>
    <row r="12" spans="1:5">
      <c r="A12" s="22" t="s">
        <v>1</v>
      </c>
      <c r="B12" s="18">
        <v>14472</v>
      </c>
      <c r="C12" s="18">
        <v>14472</v>
      </c>
      <c r="D12" s="18"/>
      <c r="E12" s="18">
        <f>D12-C12</f>
        <v>-14472</v>
      </c>
    </row>
    <row r="13" spans="1:5">
      <c r="A13" s="23" t="s">
        <v>155</v>
      </c>
      <c r="B13" s="20">
        <v>1717681.12</v>
      </c>
      <c r="C13" s="20">
        <v>1722731</v>
      </c>
      <c r="D13" s="20">
        <v>1728778</v>
      </c>
      <c r="E13" s="20">
        <f>D13-C13</f>
        <v>6047</v>
      </c>
    </row>
    <row r="14" spans="1:5">
      <c r="A14" s="24"/>
      <c r="B14" s="18"/>
      <c r="C14" s="18"/>
      <c r="D14" s="18"/>
      <c r="E14" s="19"/>
    </row>
    <row r="15" spans="1:5">
      <c r="A15" s="24" t="s">
        <v>47</v>
      </c>
      <c r="B15" s="18"/>
      <c r="C15" s="18"/>
      <c r="D15" s="18"/>
      <c r="E15" s="19"/>
    </row>
    <row r="16" spans="1:5">
      <c r="A16" s="22" t="s">
        <v>8</v>
      </c>
      <c r="B16" s="18">
        <v>2195</v>
      </c>
      <c r="C16" s="18">
        <v>0</v>
      </c>
      <c r="D16" s="18"/>
      <c r="E16" s="18">
        <f t="shared" ref="E16:E21" si="0">D16-C16</f>
        <v>0</v>
      </c>
    </row>
    <row r="17" spans="1:5">
      <c r="A17" s="22" t="s">
        <v>9</v>
      </c>
      <c r="B17" s="18">
        <v>6700</v>
      </c>
      <c r="C17" s="18">
        <v>7900</v>
      </c>
      <c r="D17" s="18">
        <v>95818</v>
      </c>
      <c r="E17" s="18">
        <f t="shared" si="0"/>
        <v>87918</v>
      </c>
    </row>
    <row r="18" spans="1:5">
      <c r="A18" s="22" t="s">
        <v>10</v>
      </c>
      <c r="B18" s="18">
        <v>1018.48</v>
      </c>
      <c r="C18" s="18">
        <v>0</v>
      </c>
      <c r="D18" s="18"/>
      <c r="E18" s="18">
        <f t="shared" si="0"/>
        <v>0</v>
      </c>
    </row>
    <row r="19" spans="1:5">
      <c r="A19" s="22" t="s">
        <v>305</v>
      </c>
      <c r="B19" s="18">
        <v>0</v>
      </c>
      <c r="C19" s="18">
        <v>7106</v>
      </c>
      <c r="D19" s="18"/>
      <c r="E19" s="18">
        <f t="shared" si="0"/>
        <v>-7106</v>
      </c>
    </row>
    <row r="20" spans="1:5">
      <c r="A20" s="22" t="s">
        <v>13</v>
      </c>
      <c r="B20" s="18">
        <v>101.25</v>
      </c>
      <c r="C20" s="18">
        <v>102</v>
      </c>
      <c r="D20" s="18"/>
      <c r="E20" s="18">
        <f t="shared" si="0"/>
        <v>-102</v>
      </c>
    </row>
    <row r="21" spans="1:5">
      <c r="A21" s="23" t="s">
        <v>157</v>
      </c>
      <c r="B21" s="20">
        <v>10014.73</v>
      </c>
      <c r="C21" s="20">
        <v>15108</v>
      </c>
      <c r="D21" s="20">
        <v>95818</v>
      </c>
      <c r="E21" s="20">
        <f t="shared" si="0"/>
        <v>80710</v>
      </c>
    </row>
    <row r="22" spans="1:5">
      <c r="A22" s="24"/>
      <c r="B22" s="18"/>
      <c r="C22" s="18"/>
      <c r="D22" s="18"/>
      <c r="E22" s="19"/>
    </row>
    <row r="23" spans="1:5">
      <c r="A23" s="24" t="s">
        <v>51</v>
      </c>
      <c r="B23" s="18"/>
      <c r="C23" s="18"/>
      <c r="D23" s="18"/>
      <c r="E23" s="19"/>
    </row>
    <row r="24" spans="1:5">
      <c r="A24" s="22" t="s">
        <v>8</v>
      </c>
      <c r="B24" s="18">
        <v>1003321.18</v>
      </c>
      <c r="C24" s="18">
        <v>1027449</v>
      </c>
      <c r="D24" s="18">
        <v>1010793</v>
      </c>
      <c r="E24" s="18">
        <f t="shared" ref="E24:E30" si="1">D24-C24</f>
        <v>-16656</v>
      </c>
    </row>
    <row r="25" spans="1:5">
      <c r="A25" s="22" t="s">
        <v>9</v>
      </c>
      <c r="B25" s="18">
        <v>128609.98</v>
      </c>
      <c r="C25" s="18">
        <v>129000</v>
      </c>
      <c r="D25" s="18"/>
      <c r="E25" s="18">
        <f t="shared" si="1"/>
        <v>-129000</v>
      </c>
    </row>
    <row r="26" spans="1:5">
      <c r="A26" s="22" t="s">
        <v>10</v>
      </c>
      <c r="B26" s="18">
        <v>354845.9</v>
      </c>
      <c r="C26" s="18">
        <v>354846</v>
      </c>
      <c r="D26" s="18">
        <v>469008</v>
      </c>
      <c r="E26" s="18">
        <f t="shared" si="1"/>
        <v>114162</v>
      </c>
    </row>
    <row r="27" spans="1:5">
      <c r="A27" s="22" t="s">
        <v>305</v>
      </c>
      <c r="B27" s="18">
        <v>1.38</v>
      </c>
      <c r="C27" s="18">
        <v>1</v>
      </c>
      <c r="D27" s="18"/>
      <c r="E27" s="18">
        <f t="shared" si="1"/>
        <v>-1</v>
      </c>
    </row>
    <row r="28" spans="1:5">
      <c r="A28" s="22" t="s">
        <v>13</v>
      </c>
      <c r="B28" s="18">
        <v>188.01</v>
      </c>
      <c r="C28" s="18">
        <v>189</v>
      </c>
      <c r="D28" s="18"/>
      <c r="E28" s="18">
        <f t="shared" si="1"/>
        <v>-189</v>
      </c>
    </row>
    <row r="29" spans="1:5">
      <c r="A29" s="22" t="s">
        <v>1</v>
      </c>
      <c r="B29" s="18">
        <v>173322</v>
      </c>
      <c r="C29" s="18">
        <v>173322</v>
      </c>
      <c r="D29" s="18"/>
      <c r="E29" s="18">
        <f t="shared" si="1"/>
        <v>-173322</v>
      </c>
    </row>
    <row r="30" spans="1:5">
      <c r="A30" s="23" t="s">
        <v>159</v>
      </c>
      <c r="B30" s="20">
        <v>1660288.45</v>
      </c>
      <c r="C30" s="20">
        <v>1684807</v>
      </c>
      <c r="D30" s="20">
        <v>1479801</v>
      </c>
      <c r="E30" s="20">
        <f t="shared" si="1"/>
        <v>-205006</v>
      </c>
    </row>
    <row r="31" spans="1:5">
      <c r="A31" s="24"/>
      <c r="B31" s="18"/>
      <c r="C31" s="18"/>
      <c r="D31" s="18"/>
      <c r="E31" s="19"/>
    </row>
    <row r="32" spans="1:5">
      <c r="A32" s="24" t="s">
        <v>55</v>
      </c>
      <c r="B32" s="18"/>
      <c r="C32" s="18"/>
      <c r="D32" s="18"/>
      <c r="E32" s="19"/>
    </row>
    <row r="33" spans="1:5">
      <c r="A33" s="22" t="s">
        <v>8</v>
      </c>
      <c r="B33" s="18">
        <v>264550.14</v>
      </c>
      <c r="C33" s="18">
        <v>334363</v>
      </c>
      <c r="D33" s="18">
        <v>250163</v>
      </c>
      <c r="E33" s="18">
        <f t="shared" ref="E33:E39" si="2">D33-C33</f>
        <v>-84200</v>
      </c>
    </row>
    <row r="34" spans="1:5">
      <c r="A34" s="22" t="s">
        <v>9</v>
      </c>
      <c r="B34" s="18">
        <v>29093.02</v>
      </c>
      <c r="C34" s="18">
        <v>30367</v>
      </c>
      <c r="D34" s="18">
        <v>21466</v>
      </c>
      <c r="E34" s="18">
        <f t="shared" si="2"/>
        <v>-8901</v>
      </c>
    </row>
    <row r="35" spans="1:5">
      <c r="A35" s="22" t="s">
        <v>10</v>
      </c>
      <c r="B35" s="18">
        <v>126450.78</v>
      </c>
      <c r="C35" s="18">
        <v>154263</v>
      </c>
      <c r="D35" s="18">
        <v>116076</v>
      </c>
      <c r="E35" s="18">
        <f t="shared" si="2"/>
        <v>-38187</v>
      </c>
    </row>
    <row r="36" spans="1:5">
      <c r="A36" s="22" t="s">
        <v>305</v>
      </c>
      <c r="B36" s="18">
        <v>29535.38</v>
      </c>
      <c r="C36" s="18">
        <v>121370</v>
      </c>
      <c r="D36" s="18">
        <v>99800</v>
      </c>
      <c r="E36" s="18">
        <f t="shared" si="2"/>
        <v>-21570</v>
      </c>
    </row>
    <row r="37" spans="1:5">
      <c r="A37" s="22" t="s">
        <v>13</v>
      </c>
      <c r="B37" s="18">
        <v>25404.929999999997</v>
      </c>
      <c r="C37" s="18">
        <v>35474</v>
      </c>
      <c r="D37" s="18">
        <v>31935</v>
      </c>
      <c r="E37" s="18">
        <f t="shared" si="2"/>
        <v>-3539</v>
      </c>
    </row>
    <row r="38" spans="1:5">
      <c r="A38" s="22" t="s">
        <v>1</v>
      </c>
      <c r="B38" s="18">
        <v>24230</v>
      </c>
      <c r="C38" s="18">
        <v>24230</v>
      </c>
      <c r="D38" s="18"/>
      <c r="E38" s="18">
        <f t="shared" si="2"/>
        <v>-24230</v>
      </c>
    </row>
    <row r="39" spans="1:5">
      <c r="A39" s="23" t="s">
        <v>160</v>
      </c>
      <c r="B39" s="20">
        <v>499264.25000000006</v>
      </c>
      <c r="C39" s="20">
        <v>700067</v>
      </c>
      <c r="D39" s="20">
        <v>519440</v>
      </c>
      <c r="E39" s="20">
        <f t="shared" si="2"/>
        <v>-180627</v>
      </c>
    </row>
    <row r="40" spans="1:5">
      <c r="A40" s="24"/>
      <c r="B40" s="18"/>
      <c r="C40" s="18"/>
      <c r="D40" s="18"/>
      <c r="E40" s="19"/>
    </row>
    <row r="41" spans="1:5">
      <c r="A41" s="24" t="s">
        <v>52</v>
      </c>
      <c r="B41" s="18"/>
      <c r="C41" s="18"/>
      <c r="D41" s="18"/>
      <c r="E41" s="18"/>
    </row>
    <row r="42" spans="1:5">
      <c r="A42" s="22" t="s">
        <v>8</v>
      </c>
      <c r="B42" s="18">
        <v>590913.75999999989</v>
      </c>
      <c r="C42" s="18">
        <v>601842</v>
      </c>
      <c r="D42" s="18">
        <v>580137</v>
      </c>
      <c r="E42" s="18">
        <f>D42-C42</f>
        <v>-21705</v>
      </c>
    </row>
    <row r="43" spans="1:5">
      <c r="A43" s="22" t="s">
        <v>10</v>
      </c>
      <c r="B43" s="18">
        <v>230768.55</v>
      </c>
      <c r="C43" s="18">
        <v>232651</v>
      </c>
      <c r="D43" s="18">
        <v>269184</v>
      </c>
      <c r="E43" s="18">
        <f>D43-C43</f>
        <v>36533</v>
      </c>
    </row>
    <row r="44" spans="1:5">
      <c r="A44" s="22" t="s">
        <v>1</v>
      </c>
      <c r="B44" s="18">
        <v>4554</v>
      </c>
      <c r="C44" s="18">
        <v>4554</v>
      </c>
      <c r="D44" s="18"/>
      <c r="E44" s="18">
        <f>D44-C44</f>
        <v>-4554</v>
      </c>
    </row>
    <row r="45" spans="1:5">
      <c r="A45" s="23" t="s">
        <v>161</v>
      </c>
      <c r="B45" s="20">
        <v>826236.30999999982</v>
      </c>
      <c r="C45" s="20">
        <v>839047</v>
      </c>
      <c r="D45" s="20">
        <v>849321</v>
      </c>
      <c r="E45" s="20">
        <f>D45-C45</f>
        <v>10274</v>
      </c>
    </row>
    <row r="46" spans="1:5">
      <c r="A46" s="24"/>
      <c r="B46" s="18"/>
      <c r="C46" s="18"/>
      <c r="D46" s="18"/>
      <c r="E46" s="19"/>
    </row>
    <row r="47" spans="1:5">
      <c r="A47" s="24" t="s">
        <v>53</v>
      </c>
      <c r="B47" s="18"/>
      <c r="C47" s="18"/>
      <c r="D47" s="18"/>
      <c r="E47" s="19"/>
    </row>
    <row r="48" spans="1:5">
      <c r="A48" s="22" t="s">
        <v>8</v>
      </c>
      <c r="B48" s="18">
        <v>1951805.63</v>
      </c>
      <c r="C48" s="18">
        <v>1898168</v>
      </c>
      <c r="D48" s="18">
        <v>1870643</v>
      </c>
      <c r="E48" s="18">
        <f t="shared" ref="E48:E53" si="3">D48-C48</f>
        <v>-27525</v>
      </c>
    </row>
    <row r="49" spans="1:5">
      <c r="A49" s="22" t="s">
        <v>9</v>
      </c>
      <c r="B49" s="18">
        <v>10124</v>
      </c>
      <c r="C49" s="18">
        <v>10500</v>
      </c>
      <c r="D49" s="18"/>
      <c r="E49" s="18">
        <f t="shared" si="3"/>
        <v>-10500</v>
      </c>
    </row>
    <row r="50" spans="1:5">
      <c r="A50" s="22" t="s">
        <v>10</v>
      </c>
      <c r="B50" s="18">
        <v>716432.1</v>
      </c>
      <c r="C50" s="18">
        <v>719484</v>
      </c>
      <c r="D50" s="18">
        <v>867978</v>
      </c>
      <c r="E50" s="18">
        <f t="shared" si="3"/>
        <v>148494</v>
      </c>
    </row>
    <row r="51" spans="1:5">
      <c r="A51" s="22" t="s">
        <v>13</v>
      </c>
      <c r="B51" s="18">
        <v>188.01</v>
      </c>
      <c r="C51" s="18">
        <v>189</v>
      </c>
      <c r="D51" s="18"/>
      <c r="E51" s="18">
        <f t="shared" si="3"/>
        <v>-189</v>
      </c>
    </row>
    <row r="52" spans="1:5">
      <c r="A52" s="22" t="s">
        <v>1</v>
      </c>
      <c r="B52" s="18">
        <v>13662</v>
      </c>
      <c r="C52" s="18">
        <v>13662</v>
      </c>
      <c r="D52" s="18"/>
      <c r="E52" s="18">
        <f t="shared" si="3"/>
        <v>-13662</v>
      </c>
    </row>
    <row r="53" spans="1:5">
      <c r="A53" s="23" t="s">
        <v>162</v>
      </c>
      <c r="B53" s="20">
        <v>2692211.7399999998</v>
      </c>
      <c r="C53" s="20">
        <v>2642003</v>
      </c>
      <c r="D53" s="20">
        <v>2738621</v>
      </c>
      <c r="E53" s="20">
        <f t="shared" si="3"/>
        <v>96618</v>
      </c>
    </row>
    <row r="54" spans="1:5">
      <c r="A54" s="24"/>
      <c r="B54" s="18"/>
      <c r="C54" s="18"/>
      <c r="D54" s="18"/>
      <c r="E54" s="19"/>
    </row>
    <row r="55" spans="1:5">
      <c r="A55" s="24" t="s">
        <v>54</v>
      </c>
      <c r="B55" s="18"/>
      <c r="C55" s="18"/>
      <c r="D55" s="18"/>
      <c r="E55" s="18">
        <f>D55-C55</f>
        <v>0</v>
      </c>
    </row>
    <row r="56" spans="1:5">
      <c r="A56" s="22" t="s">
        <v>9</v>
      </c>
      <c r="B56" s="18">
        <v>11666.98</v>
      </c>
      <c r="C56" s="18">
        <v>11667</v>
      </c>
      <c r="D56" s="18">
        <v>10000</v>
      </c>
      <c r="E56" s="18">
        <f>D56-C56</f>
        <v>-1667</v>
      </c>
    </row>
    <row r="57" spans="1:5">
      <c r="A57" s="22" t="s">
        <v>305</v>
      </c>
      <c r="B57" s="18">
        <v>0</v>
      </c>
      <c r="C57" s="18">
        <v>0</v>
      </c>
      <c r="D57" s="18">
        <v>8561</v>
      </c>
      <c r="E57" s="18">
        <f>D57-C57</f>
        <v>8561</v>
      </c>
    </row>
    <row r="58" spans="1:5">
      <c r="A58" s="22" t="s">
        <v>13</v>
      </c>
      <c r="B58" s="18">
        <v>146.96</v>
      </c>
      <c r="C58" s="18">
        <v>147</v>
      </c>
      <c r="D58" s="18">
        <v>150000</v>
      </c>
      <c r="E58" s="18">
        <f>D58-C58</f>
        <v>149853</v>
      </c>
    </row>
    <row r="59" spans="1:5">
      <c r="A59" s="23" t="s">
        <v>163</v>
      </c>
      <c r="B59" s="20">
        <v>11813.939999999999</v>
      </c>
      <c r="C59" s="20">
        <v>11814</v>
      </c>
      <c r="D59" s="20">
        <v>168561</v>
      </c>
      <c r="E59" s="18">
        <f>D59-C59</f>
        <v>156747</v>
      </c>
    </row>
    <row r="60" spans="1:5">
      <c r="A60" s="24"/>
      <c r="B60" s="18"/>
      <c r="C60" s="18"/>
      <c r="D60" s="18"/>
      <c r="E60" s="19"/>
    </row>
    <row r="61" spans="1:5">
      <c r="A61" s="25" t="s">
        <v>164</v>
      </c>
      <c r="B61" s="21">
        <v>7417510.5399999991</v>
      </c>
      <c r="C61" s="21">
        <v>7615577</v>
      </c>
      <c r="D61" s="21">
        <v>7580340</v>
      </c>
      <c r="E61" s="20">
        <f>D61-C61</f>
        <v>-35237</v>
      </c>
    </row>
    <row r="62" spans="1:5">
      <c r="A62" s="26"/>
      <c r="B62" s="18"/>
      <c r="C62" s="18"/>
      <c r="D62" s="18"/>
      <c r="E62" s="19"/>
    </row>
    <row r="63" spans="1:5">
      <c r="A63" s="25" t="s">
        <v>60</v>
      </c>
      <c r="B63" s="21"/>
      <c r="C63" s="21"/>
      <c r="D63" s="21"/>
      <c r="E63" s="19"/>
    </row>
    <row r="64" spans="1:5">
      <c r="A64" s="24" t="s">
        <v>62</v>
      </c>
      <c r="B64" s="18"/>
      <c r="C64" s="18"/>
      <c r="D64" s="18"/>
      <c r="E64" s="19"/>
    </row>
    <row r="65" spans="1:5">
      <c r="A65" s="22" t="s">
        <v>8</v>
      </c>
      <c r="B65" s="18">
        <v>407780.68000000005</v>
      </c>
      <c r="C65" s="18">
        <v>415228</v>
      </c>
      <c r="D65" s="18">
        <v>305373</v>
      </c>
      <c r="E65" s="18">
        <f t="shared" ref="E65:E70" si="4">D65-C65</f>
        <v>-109855</v>
      </c>
    </row>
    <row r="66" spans="1:5">
      <c r="A66" s="22" t="s">
        <v>9</v>
      </c>
      <c r="B66" s="18">
        <v>24000</v>
      </c>
      <c r="C66" s="18">
        <v>41000</v>
      </c>
      <c r="D66" s="18"/>
      <c r="E66" s="18">
        <f t="shared" si="4"/>
        <v>-41000</v>
      </c>
    </row>
    <row r="67" spans="1:5">
      <c r="A67" s="22" t="s">
        <v>10</v>
      </c>
      <c r="B67" s="18">
        <v>124403.6</v>
      </c>
      <c r="C67" s="18">
        <v>124404</v>
      </c>
      <c r="D67" s="18">
        <v>141693</v>
      </c>
      <c r="E67" s="18">
        <f t="shared" si="4"/>
        <v>17289</v>
      </c>
    </row>
    <row r="68" spans="1:5">
      <c r="A68" s="22" t="s">
        <v>13</v>
      </c>
      <c r="B68" s="18">
        <v>744.5100000000001</v>
      </c>
      <c r="C68" s="18">
        <v>13911</v>
      </c>
      <c r="D68" s="18">
        <v>13164</v>
      </c>
      <c r="E68" s="18">
        <f t="shared" si="4"/>
        <v>-747</v>
      </c>
    </row>
    <row r="69" spans="1:5">
      <c r="A69" s="22" t="s">
        <v>1</v>
      </c>
      <c r="B69" s="18">
        <v>19486</v>
      </c>
      <c r="C69" s="18">
        <v>19486</v>
      </c>
      <c r="D69" s="18"/>
      <c r="E69" s="18">
        <f t="shared" si="4"/>
        <v>-19486</v>
      </c>
    </row>
    <row r="70" spans="1:5">
      <c r="A70" s="23" t="s">
        <v>166</v>
      </c>
      <c r="B70" s="20">
        <v>576414.79</v>
      </c>
      <c r="C70" s="20">
        <v>614029</v>
      </c>
      <c r="D70" s="20">
        <v>460230</v>
      </c>
      <c r="E70" s="20">
        <f t="shared" si="4"/>
        <v>-153799</v>
      </c>
    </row>
    <row r="71" spans="1:5">
      <c r="A71" s="24"/>
      <c r="B71" s="18"/>
      <c r="C71" s="18"/>
      <c r="D71" s="18"/>
      <c r="E71" s="19"/>
    </row>
    <row r="72" spans="1:5">
      <c r="A72" s="24" t="s">
        <v>63</v>
      </c>
      <c r="B72" s="18"/>
      <c r="C72" s="18"/>
      <c r="D72" s="18"/>
      <c r="E72" s="19"/>
    </row>
    <row r="73" spans="1:5">
      <c r="A73" s="22" t="s">
        <v>8</v>
      </c>
      <c r="B73" s="18">
        <v>459695.2</v>
      </c>
      <c r="C73" s="18">
        <v>417932</v>
      </c>
      <c r="D73" s="18">
        <v>501491</v>
      </c>
      <c r="E73" s="18">
        <f t="shared" ref="E73:E79" si="5">D73-C73</f>
        <v>83559</v>
      </c>
    </row>
    <row r="74" spans="1:5">
      <c r="A74" s="22" t="s">
        <v>9</v>
      </c>
      <c r="B74" s="18">
        <v>47077</v>
      </c>
      <c r="C74" s="18">
        <v>57000</v>
      </c>
      <c r="D74" s="18"/>
      <c r="E74" s="18">
        <f t="shared" si="5"/>
        <v>-57000</v>
      </c>
    </row>
    <row r="75" spans="1:5">
      <c r="A75" s="22" t="s">
        <v>10</v>
      </c>
      <c r="B75" s="18">
        <f>181418.56</f>
        <v>181418.56</v>
      </c>
      <c r="C75" s="18">
        <v>181629</v>
      </c>
      <c r="D75" s="18">
        <v>232692</v>
      </c>
      <c r="E75" s="18">
        <f t="shared" si="5"/>
        <v>51063</v>
      </c>
    </row>
    <row r="76" spans="1:5">
      <c r="A76" s="22" t="s">
        <v>305</v>
      </c>
      <c r="B76" s="18">
        <v>3000</v>
      </c>
      <c r="C76" s="18"/>
      <c r="D76" s="18"/>
      <c r="E76" s="18">
        <f t="shared" si="5"/>
        <v>0</v>
      </c>
    </row>
    <row r="77" spans="1:5">
      <c r="A77" s="22" t="s">
        <v>13</v>
      </c>
      <c r="B77" s="18">
        <v>612.02</v>
      </c>
      <c r="C77" s="18">
        <v>8925</v>
      </c>
      <c r="D77" s="18">
        <v>7239</v>
      </c>
      <c r="E77" s="18">
        <f t="shared" si="5"/>
        <v>-1686</v>
      </c>
    </row>
    <row r="78" spans="1:5">
      <c r="A78" s="22" t="s">
        <v>1</v>
      </c>
      <c r="B78" s="18">
        <f>34878-3000</f>
        <v>31878</v>
      </c>
      <c r="C78" s="18">
        <v>31878</v>
      </c>
      <c r="D78" s="18"/>
      <c r="E78" s="18">
        <f t="shared" si="5"/>
        <v>-31878</v>
      </c>
    </row>
    <row r="79" spans="1:5">
      <c r="A79" s="23" t="s">
        <v>167</v>
      </c>
      <c r="B79" s="20">
        <f>SUM(B73:B78)</f>
        <v>723680.78</v>
      </c>
      <c r="C79" s="20">
        <v>697364</v>
      </c>
      <c r="D79" s="20">
        <v>741422</v>
      </c>
      <c r="E79" s="20">
        <f t="shared" si="5"/>
        <v>44058</v>
      </c>
    </row>
    <row r="80" spans="1:5">
      <c r="A80" s="24"/>
      <c r="B80" s="18"/>
      <c r="C80" s="18"/>
      <c r="D80" s="18"/>
      <c r="E80" s="19"/>
    </row>
    <row r="81" spans="1:5">
      <c r="A81" s="24" t="s">
        <v>61</v>
      </c>
      <c r="B81" s="18"/>
      <c r="C81" s="18"/>
      <c r="D81" s="18"/>
      <c r="E81" s="19"/>
    </row>
    <row r="82" spans="1:5">
      <c r="A82" s="22" t="s">
        <v>8</v>
      </c>
      <c r="B82" s="18">
        <v>7249.87</v>
      </c>
      <c r="C82" s="18">
        <v>158273</v>
      </c>
      <c r="D82" s="18"/>
      <c r="E82" s="18">
        <f t="shared" ref="E82:E89" si="6">D82-C82</f>
        <v>-158273</v>
      </c>
    </row>
    <row r="83" spans="1:5">
      <c r="A83" s="22" t="s">
        <v>9</v>
      </c>
      <c r="B83" s="18">
        <v>8150</v>
      </c>
      <c r="C83" s="18">
        <v>31600</v>
      </c>
      <c r="D83" s="18"/>
      <c r="E83" s="18">
        <f t="shared" si="6"/>
        <v>-31600</v>
      </c>
    </row>
    <row r="84" spans="1:5">
      <c r="A84" s="22" t="s">
        <v>10</v>
      </c>
      <c r="B84" s="18">
        <v>3363.93</v>
      </c>
      <c r="C84" s="18">
        <v>31482</v>
      </c>
      <c r="D84" s="18"/>
      <c r="E84" s="18">
        <f t="shared" si="6"/>
        <v>-31482</v>
      </c>
    </row>
    <row r="85" spans="1:5">
      <c r="A85" s="22" t="s">
        <v>0</v>
      </c>
      <c r="B85" s="18"/>
      <c r="C85" s="18"/>
      <c r="D85" s="18"/>
      <c r="E85" s="18">
        <f t="shared" si="6"/>
        <v>0</v>
      </c>
    </row>
    <row r="86" spans="1:5">
      <c r="A86" s="22" t="s">
        <v>305</v>
      </c>
      <c r="B86" s="18">
        <f>1102.57</f>
        <v>1102.57</v>
      </c>
      <c r="C86" s="18">
        <v>12806</v>
      </c>
      <c r="D86" s="18"/>
      <c r="E86" s="18">
        <f t="shared" si="6"/>
        <v>-12806</v>
      </c>
    </row>
    <row r="87" spans="1:5">
      <c r="A87" s="22" t="s">
        <v>13</v>
      </c>
      <c r="B87" s="18">
        <v>-822.14</v>
      </c>
      <c r="C87" s="18">
        <v>43923</v>
      </c>
      <c r="D87" s="18"/>
      <c r="E87" s="18">
        <f t="shared" si="6"/>
        <v>-43923</v>
      </c>
    </row>
    <row r="88" spans="1:5">
      <c r="A88" s="22" t="s">
        <v>15</v>
      </c>
      <c r="B88" s="18"/>
      <c r="C88" s="18"/>
      <c r="D88" s="18"/>
      <c r="E88" s="18">
        <f t="shared" si="6"/>
        <v>0</v>
      </c>
    </row>
    <row r="89" spans="1:5">
      <c r="A89" s="23" t="s">
        <v>168</v>
      </c>
      <c r="B89" s="20">
        <f>SUM(B82:B88)</f>
        <v>19044.23</v>
      </c>
      <c r="C89" s="20">
        <v>278084</v>
      </c>
      <c r="D89" s="20"/>
      <c r="E89" s="20">
        <f t="shared" si="6"/>
        <v>-278084</v>
      </c>
    </row>
    <row r="90" spans="1:5">
      <c r="A90" s="24"/>
      <c r="B90" s="18"/>
      <c r="C90" s="18"/>
      <c r="D90" s="18"/>
      <c r="E90" s="19"/>
    </row>
    <row r="91" spans="1:5">
      <c r="A91" s="24" t="s">
        <v>66</v>
      </c>
      <c r="B91" s="18"/>
      <c r="C91" s="18"/>
      <c r="D91" s="18"/>
      <c r="E91" s="19"/>
    </row>
    <row r="92" spans="1:5">
      <c r="A92" s="22" t="s">
        <v>8</v>
      </c>
      <c r="B92" s="18">
        <v>21550</v>
      </c>
      <c r="C92" s="18">
        <v>25038</v>
      </c>
      <c r="D92" s="18"/>
      <c r="E92" s="18">
        <f>D92-C92</f>
        <v>-25038</v>
      </c>
    </row>
    <row r="93" spans="1:5">
      <c r="A93" s="22" t="s">
        <v>10</v>
      </c>
      <c r="B93" s="18">
        <v>4269.1899999999996</v>
      </c>
      <c r="C93" s="18">
        <v>4269</v>
      </c>
      <c r="D93" s="18"/>
      <c r="E93" s="18">
        <f>D93-C93</f>
        <v>-4269</v>
      </c>
    </row>
    <row r="94" spans="1:5">
      <c r="A94" s="23" t="s">
        <v>169</v>
      </c>
      <c r="B94" s="20">
        <v>25819.19</v>
      </c>
      <c r="C94" s="20">
        <v>29307</v>
      </c>
      <c r="D94" s="20"/>
      <c r="E94" s="20">
        <f>D94-C94</f>
        <v>-29307</v>
      </c>
    </row>
    <row r="95" spans="1:5">
      <c r="A95" s="24"/>
      <c r="B95" s="18"/>
      <c r="C95" s="18"/>
      <c r="D95" s="18"/>
      <c r="E95" s="19"/>
    </row>
    <row r="96" spans="1:5">
      <c r="A96" s="24" t="s">
        <v>64</v>
      </c>
      <c r="B96" s="18"/>
      <c r="C96" s="18"/>
      <c r="D96" s="18"/>
      <c r="E96" s="19"/>
    </row>
    <row r="97" spans="1:5">
      <c r="A97" s="22" t="s">
        <v>8</v>
      </c>
      <c r="B97" s="18">
        <v>563872.1</v>
      </c>
      <c r="C97" s="18">
        <v>565465</v>
      </c>
      <c r="D97" s="18">
        <v>468926</v>
      </c>
      <c r="E97" s="18">
        <f t="shared" ref="E97:E103" si="7">D97-C97</f>
        <v>-96539</v>
      </c>
    </row>
    <row r="98" spans="1:5">
      <c r="A98" s="22" t="s">
        <v>9</v>
      </c>
      <c r="B98" s="18">
        <v>54678.75</v>
      </c>
      <c r="C98" s="18">
        <v>57000</v>
      </c>
      <c r="D98" s="18"/>
      <c r="E98" s="18">
        <f t="shared" si="7"/>
        <v>-57000</v>
      </c>
    </row>
    <row r="99" spans="1:5">
      <c r="A99" s="22" t="s">
        <v>10</v>
      </c>
      <c r="B99" s="18">
        <v>212562.99</v>
      </c>
      <c r="C99" s="18">
        <v>212481</v>
      </c>
      <c r="D99" s="18">
        <v>217582</v>
      </c>
      <c r="E99" s="18">
        <f t="shared" si="7"/>
        <v>5101</v>
      </c>
    </row>
    <row r="100" spans="1:5">
      <c r="A100" s="22" t="s">
        <v>305</v>
      </c>
      <c r="B100" s="18"/>
      <c r="C100" s="18"/>
      <c r="D100" s="18"/>
      <c r="E100" s="18">
        <f t="shared" si="7"/>
        <v>0</v>
      </c>
    </row>
    <row r="101" spans="1:5">
      <c r="A101" s="22" t="s">
        <v>13</v>
      </c>
      <c r="B101" s="18">
        <v>5547.35</v>
      </c>
      <c r="C101" s="18">
        <v>11781</v>
      </c>
      <c r="D101" s="18">
        <v>9313</v>
      </c>
      <c r="E101" s="18">
        <f t="shared" si="7"/>
        <v>-2468</v>
      </c>
    </row>
    <row r="102" spans="1:5">
      <c r="A102" s="22" t="s">
        <v>1</v>
      </c>
      <c r="B102" s="18">
        <v>30749.119999999999</v>
      </c>
      <c r="C102" s="18">
        <v>27324</v>
      </c>
      <c r="D102" s="18"/>
      <c r="E102" s="18">
        <f t="shared" si="7"/>
        <v>-27324</v>
      </c>
    </row>
    <row r="103" spans="1:5">
      <c r="A103" s="23" t="s">
        <v>170</v>
      </c>
      <c r="B103" s="20">
        <v>867410.30999999994</v>
      </c>
      <c r="C103" s="20">
        <v>874051</v>
      </c>
      <c r="D103" s="20">
        <v>695821</v>
      </c>
      <c r="E103" s="20">
        <f t="shared" si="7"/>
        <v>-178230</v>
      </c>
    </row>
    <row r="104" spans="1:5">
      <c r="A104" s="24"/>
      <c r="B104" s="18"/>
      <c r="C104" s="18"/>
      <c r="D104" s="18"/>
      <c r="E104" s="19"/>
    </row>
    <row r="105" spans="1:5">
      <c r="A105" s="24" t="s">
        <v>65</v>
      </c>
      <c r="B105" s="18"/>
      <c r="C105" s="18"/>
      <c r="D105" s="18"/>
      <c r="E105" s="19"/>
    </row>
    <row r="106" spans="1:5">
      <c r="A106" s="22" t="s">
        <v>8</v>
      </c>
      <c r="B106" s="18">
        <v>392958.96</v>
      </c>
      <c r="C106" s="18">
        <v>400893</v>
      </c>
      <c r="D106" s="18">
        <v>386225</v>
      </c>
      <c r="E106" s="18">
        <f t="shared" ref="E106:E111" si="8">D106-C106</f>
        <v>-14668</v>
      </c>
    </row>
    <row r="107" spans="1:5">
      <c r="A107" s="22" t="s">
        <v>9</v>
      </c>
      <c r="B107" s="18">
        <v>16000</v>
      </c>
      <c r="C107" s="18">
        <v>20500</v>
      </c>
      <c r="D107" s="18"/>
      <c r="E107" s="18">
        <f t="shared" si="8"/>
        <v>-20500</v>
      </c>
    </row>
    <row r="108" spans="1:5">
      <c r="A108" s="22" t="s">
        <v>10</v>
      </c>
      <c r="B108" s="18">
        <v>150427.84</v>
      </c>
      <c r="C108" s="18">
        <v>151237</v>
      </c>
      <c r="D108" s="18">
        <v>179208</v>
      </c>
      <c r="E108" s="18">
        <f t="shared" si="8"/>
        <v>27971</v>
      </c>
    </row>
    <row r="109" spans="1:5">
      <c r="A109" s="22" t="s">
        <v>13</v>
      </c>
      <c r="B109" s="18"/>
      <c r="C109" s="18">
        <v>1424</v>
      </c>
      <c r="D109" s="18">
        <v>1050</v>
      </c>
      <c r="E109" s="18">
        <f t="shared" si="8"/>
        <v>-374</v>
      </c>
    </row>
    <row r="110" spans="1:5">
      <c r="A110" s="22" t="s">
        <v>1</v>
      </c>
      <c r="B110" s="18">
        <v>9648</v>
      </c>
      <c r="C110" s="18">
        <v>9648</v>
      </c>
      <c r="D110" s="18"/>
      <c r="E110" s="18">
        <f t="shared" si="8"/>
        <v>-9648</v>
      </c>
    </row>
    <row r="111" spans="1:5">
      <c r="A111" s="23" t="s">
        <v>171</v>
      </c>
      <c r="B111" s="20">
        <v>569034.80000000005</v>
      </c>
      <c r="C111" s="20">
        <v>583702</v>
      </c>
      <c r="D111" s="20">
        <v>566483</v>
      </c>
      <c r="E111" s="20">
        <f t="shared" si="8"/>
        <v>-17219</v>
      </c>
    </row>
    <row r="112" spans="1:5">
      <c r="A112" s="24"/>
      <c r="B112" s="18"/>
      <c r="C112" s="18"/>
      <c r="D112" s="18"/>
      <c r="E112" s="19"/>
    </row>
    <row r="113" spans="1:5">
      <c r="A113" s="25" t="s">
        <v>172</v>
      </c>
      <c r="B113" s="21">
        <f>2781404.1+3000</f>
        <v>2784404.1</v>
      </c>
      <c r="C113" s="21">
        <v>3076537</v>
      </c>
      <c r="D113" s="21">
        <v>2463956</v>
      </c>
      <c r="E113" s="20">
        <f>D113-C113</f>
        <v>-612581</v>
      </c>
    </row>
    <row r="114" spans="1:5">
      <c r="A114" s="26"/>
      <c r="B114" s="18"/>
      <c r="C114" s="18"/>
      <c r="D114" s="18"/>
      <c r="E114" s="19"/>
    </row>
    <row r="115" spans="1:5">
      <c r="A115" s="25" t="s">
        <v>23</v>
      </c>
      <c r="B115" s="21"/>
      <c r="C115" s="21"/>
      <c r="D115" s="21"/>
      <c r="E115" s="19"/>
    </row>
    <row r="116" spans="1:5">
      <c r="A116" s="24" t="s">
        <v>24</v>
      </c>
      <c r="B116" s="18"/>
      <c r="C116" s="18"/>
      <c r="D116" s="18"/>
      <c r="E116" s="18"/>
    </row>
    <row r="117" spans="1:5">
      <c r="A117" s="22" t="s">
        <v>8</v>
      </c>
      <c r="B117" s="18">
        <v>408316.33</v>
      </c>
      <c r="C117" s="18">
        <v>412631</v>
      </c>
      <c r="D117" s="18">
        <v>380403</v>
      </c>
      <c r="E117" s="18">
        <f>D117-C117</f>
        <v>-32228</v>
      </c>
    </row>
    <row r="118" spans="1:5">
      <c r="A118" s="22" t="s">
        <v>9</v>
      </c>
      <c r="B118" s="18"/>
      <c r="C118" s="18"/>
      <c r="D118" s="18"/>
      <c r="E118" s="18">
        <f>D118-C118</f>
        <v>0</v>
      </c>
    </row>
    <row r="119" spans="1:5">
      <c r="A119" s="22" t="s">
        <v>10</v>
      </c>
      <c r="B119" s="18">
        <v>139360.07</v>
      </c>
      <c r="C119" s="18">
        <v>142738</v>
      </c>
      <c r="D119" s="18">
        <v>176507</v>
      </c>
      <c r="E119" s="18">
        <f>D119-C119</f>
        <v>33769</v>
      </c>
    </row>
    <row r="120" spans="1:5">
      <c r="A120" s="23" t="s">
        <v>174</v>
      </c>
      <c r="B120" s="20">
        <v>547676.4</v>
      </c>
      <c r="C120" s="20">
        <v>555369</v>
      </c>
      <c r="D120" s="20">
        <v>556910</v>
      </c>
      <c r="E120" s="20">
        <f>D120-C120</f>
        <v>1541</v>
      </c>
    </row>
    <row r="121" spans="1:5">
      <c r="A121" s="24"/>
      <c r="B121" s="18"/>
      <c r="C121" s="18"/>
      <c r="D121" s="18"/>
      <c r="E121" s="19"/>
    </row>
    <row r="122" spans="1:5">
      <c r="A122" s="24" t="s">
        <v>93</v>
      </c>
      <c r="B122" s="18"/>
      <c r="C122" s="18"/>
      <c r="D122" s="18"/>
      <c r="E122" s="19"/>
    </row>
    <row r="123" spans="1:5">
      <c r="A123" s="22" t="s">
        <v>8</v>
      </c>
      <c r="B123" s="18">
        <v>110747.64</v>
      </c>
      <c r="C123" s="18">
        <v>110748</v>
      </c>
      <c r="D123" s="18">
        <v>80748</v>
      </c>
      <c r="E123" s="18">
        <f>D123-C123</f>
        <v>-30000</v>
      </c>
    </row>
    <row r="124" spans="1:5">
      <c r="A124" s="22" t="s">
        <v>9</v>
      </c>
      <c r="B124" s="18">
        <v>4000</v>
      </c>
      <c r="C124" s="18">
        <v>4000</v>
      </c>
      <c r="D124" s="18"/>
      <c r="E124" s="18">
        <f>D124-C124</f>
        <v>-4000</v>
      </c>
    </row>
    <row r="125" spans="1:5">
      <c r="A125" s="22" t="s">
        <v>10</v>
      </c>
      <c r="B125" s="18">
        <v>32433.54</v>
      </c>
      <c r="C125" s="18">
        <v>32434</v>
      </c>
      <c r="D125" s="18">
        <v>37467</v>
      </c>
      <c r="E125" s="18">
        <f>D125-C125</f>
        <v>5033</v>
      </c>
    </row>
    <row r="126" spans="1:5">
      <c r="A126" s="23" t="s">
        <v>175</v>
      </c>
      <c r="B126" s="20">
        <v>147181.18</v>
      </c>
      <c r="C126" s="20">
        <v>147182</v>
      </c>
      <c r="D126" s="20">
        <v>118215</v>
      </c>
      <c r="E126" s="20">
        <f>D126-C126</f>
        <v>-28967</v>
      </c>
    </row>
    <row r="127" spans="1:5">
      <c r="A127" s="24"/>
      <c r="B127" s="18"/>
      <c r="C127" s="18"/>
      <c r="D127" s="18"/>
      <c r="E127" s="19"/>
    </row>
    <row r="128" spans="1:5">
      <c r="A128" s="24" t="s">
        <v>78</v>
      </c>
      <c r="B128" s="18"/>
      <c r="C128" s="18"/>
      <c r="D128" s="18"/>
      <c r="E128" s="19"/>
    </row>
    <row r="129" spans="1:5">
      <c r="A129" s="22" t="s">
        <v>8</v>
      </c>
      <c r="B129" s="18">
        <v>43000</v>
      </c>
      <c r="C129" s="18">
        <v>43500</v>
      </c>
      <c r="D129" s="18"/>
      <c r="E129" s="18">
        <f>D129-C129</f>
        <v>-43500</v>
      </c>
    </row>
    <row r="130" spans="1:5">
      <c r="A130" s="22" t="s">
        <v>9</v>
      </c>
      <c r="B130" s="18"/>
      <c r="C130" s="18"/>
      <c r="D130" s="18">
        <v>304741</v>
      </c>
      <c r="E130" s="18">
        <f>D130-C130</f>
        <v>304741</v>
      </c>
    </row>
    <row r="131" spans="1:5">
      <c r="A131" s="22" t="s">
        <v>10</v>
      </c>
      <c r="B131" s="18">
        <v>3643.19</v>
      </c>
      <c r="C131" s="18">
        <v>4353</v>
      </c>
      <c r="D131" s="18"/>
      <c r="E131" s="18">
        <f>D131-C131</f>
        <v>-4353</v>
      </c>
    </row>
    <row r="132" spans="1:5">
      <c r="A132" s="22" t="s">
        <v>13</v>
      </c>
      <c r="B132" s="18"/>
      <c r="C132" s="18"/>
      <c r="D132" s="18">
        <v>188351</v>
      </c>
      <c r="E132" s="18">
        <f>D132-C132</f>
        <v>188351</v>
      </c>
    </row>
    <row r="133" spans="1:5">
      <c r="A133" s="23" t="s">
        <v>177</v>
      </c>
      <c r="B133" s="20">
        <v>46643.19</v>
      </c>
      <c r="C133" s="20">
        <v>47853</v>
      </c>
      <c r="D133" s="20">
        <v>493092</v>
      </c>
      <c r="E133" s="20">
        <f>D133-C133</f>
        <v>445239</v>
      </c>
    </row>
    <row r="134" spans="1:5">
      <c r="A134" s="24"/>
      <c r="B134" s="18"/>
      <c r="C134" s="18"/>
      <c r="D134" s="18"/>
      <c r="E134" s="19"/>
    </row>
    <row r="135" spans="1:5">
      <c r="A135" s="24" t="s">
        <v>81</v>
      </c>
      <c r="B135" s="18"/>
      <c r="C135" s="18"/>
      <c r="D135" s="18"/>
      <c r="E135" s="18"/>
    </row>
    <row r="136" spans="1:5">
      <c r="A136" s="22" t="s">
        <v>8</v>
      </c>
      <c r="B136" s="18">
        <v>473720.12</v>
      </c>
      <c r="C136" s="18">
        <v>476176</v>
      </c>
      <c r="D136" s="18">
        <v>337773</v>
      </c>
      <c r="E136" s="18">
        <f t="shared" ref="E136:E141" si="9">D136-C136</f>
        <v>-138403</v>
      </c>
    </row>
    <row r="137" spans="1:5">
      <c r="A137" s="22" t="s">
        <v>10</v>
      </c>
      <c r="B137" s="18">
        <v>178400.42</v>
      </c>
      <c r="C137" s="18">
        <v>178760</v>
      </c>
      <c r="D137" s="18">
        <v>156727</v>
      </c>
      <c r="E137" s="18">
        <f t="shared" si="9"/>
        <v>-22033</v>
      </c>
    </row>
    <row r="138" spans="1:5">
      <c r="A138" s="22" t="s">
        <v>0</v>
      </c>
      <c r="B138" s="18">
        <v>2668.56</v>
      </c>
      <c r="C138" s="18">
        <v>5175</v>
      </c>
      <c r="D138" s="18">
        <v>7175</v>
      </c>
      <c r="E138" s="18">
        <f t="shared" si="9"/>
        <v>2000</v>
      </c>
    </row>
    <row r="139" spans="1:5">
      <c r="A139" s="22" t="s">
        <v>305</v>
      </c>
      <c r="B139" s="18">
        <v>580</v>
      </c>
      <c r="C139" s="18">
        <v>900</v>
      </c>
      <c r="D139" s="18">
        <v>3966</v>
      </c>
      <c r="E139" s="18">
        <f t="shared" si="9"/>
        <v>3066</v>
      </c>
    </row>
    <row r="140" spans="1:5">
      <c r="A140" s="22" t="s">
        <v>13</v>
      </c>
      <c r="B140" s="18"/>
      <c r="C140" s="18">
        <v>2290</v>
      </c>
      <c r="D140" s="18">
        <v>4290</v>
      </c>
      <c r="E140" s="18">
        <f t="shared" si="9"/>
        <v>2000</v>
      </c>
    </row>
    <row r="141" spans="1:5">
      <c r="A141" s="23" t="s">
        <v>178</v>
      </c>
      <c r="B141" s="20">
        <v>655369.10000000009</v>
      </c>
      <c r="C141" s="20">
        <v>663301</v>
      </c>
      <c r="D141" s="20">
        <v>509931</v>
      </c>
      <c r="E141" s="20">
        <f t="shared" si="9"/>
        <v>-153370</v>
      </c>
    </row>
    <row r="142" spans="1:5">
      <c r="A142" s="24"/>
      <c r="B142" s="18"/>
      <c r="C142" s="18"/>
      <c r="D142" s="18"/>
      <c r="E142" s="19"/>
    </row>
    <row r="143" spans="1:5">
      <c r="A143" s="24" t="s">
        <v>83</v>
      </c>
      <c r="B143" s="18"/>
      <c r="C143" s="18"/>
      <c r="D143" s="18"/>
      <c r="E143" s="19"/>
    </row>
    <row r="144" spans="1:5">
      <c r="A144" s="22" t="s">
        <v>8</v>
      </c>
      <c r="B144" s="18">
        <v>715404.30999999994</v>
      </c>
      <c r="C144" s="18">
        <v>648317</v>
      </c>
      <c r="D144" s="18">
        <v>584864</v>
      </c>
      <c r="E144" s="18">
        <f>D144-C144</f>
        <v>-63453</v>
      </c>
    </row>
    <row r="145" spans="1:5">
      <c r="A145" s="22" t="s">
        <v>10</v>
      </c>
      <c r="B145" s="18">
        <v>249772.57</v>
      </c>
      <c r="C145" s="18">
        <v>249773</v>
      </c>
      <c r="D145" s="18">
        <v>271377</v>
      </c>
      <c r="E145" s="18">
        <f>D145-C145</f>
        <v>21604</v>
      </c>
    </row>
    <row r="146" spans="1:5">
      <c r="A146" s="22" t="s">
        <v>13</v>
      </c>
      <c r="B146" s="18">
        <v>2928</v>
      </c>
      <c r="C146" s="18">
        <v>5653</v>
      </c>
      <c r="D146" s="18">
        <v>7653</v>
      </c>
      <c r="E146" s="18">
        <f>D146-C146</f>
        <v>2000</v>
      </c>
    </row>
    <row r="147" spans="1:5">
      <c r="A147" s="23" t="s">
        <v>179</v>
      </c>
      <c r="B147" s="20">
        <v>968104.87999999989</v>
      </c>
      <c r="C147" s="20">
        <v>903743</v>
      </c>
      <c r="D147" s="20">
        <v>863894</v>
      </c>
      <c r="E147" s="20">
        <f>D147-C147</f>
        <v>-39849</v>
      </c>
    </row>
    <row r="148" spans="1:5">
      <c r="A148" s="24"/>
      <c r="B148" s="18"/>
      <c r="C148" s="18"/>
      <c r="D148" s="18"/>
      <c r="E148" s="19"/>
    </row>
    <row r="149" spans="1:5">
      <c r="A149" s="24" t="s">
        <v>82</v>
      </c>
      <c r="B149" s="18"/>
      <c r="C149" s="18"/>
      <c r="D149" s="18"/>
      <c r="E149" s="19"/>
    </row>
    <row r="150" spans="1:5">
      <c r="A150" s="22" t="s">
        <v>8</v>
      </c>
      <c r="B150" s="18">
        <v>1611301.47</v>
      </c>
      <c r="C150" s="18">
        <v>1671378</v>
      </c>
      <c r="D150" s="18">
        <v>1271823</v>
      </c>
      <c r="E150" s="18">
        <f t="shared" ref="E150:E155" si="10">D150-C150</f>
        <v>-399555</v>
      </c>
    </row>
    <row r="151" spans="1:5">
      <c r="A151" s="22" t="s">
        <v>9</v>
      </c>
      <c r="B151" s="18">
        <v>158645.84</v>
      </c>
      <c r="C151" s="18">
        <v>137483</v>
      </c>
      <c r="D151" s="18"/>
      <c r="E151" s="18">
        <f t="shared" si="10"/>
        <v>-137483</v>
      </c>
    </row>
    <row r="152" spans="1:5">
      <c r="A152" s="22" t="s">
        <v>10</v>
      </c>
      <c r="B152" s="18">
        <v>582322.21</v>
      </c>
      <c r="C152" s="18">
        <v>582322</v>
      </c>
      <c r="D152" s="18">
        <v>590126</v>
      </c>
      <c r="E152" s="18">
        <f t="shared" si="10"/>
        <v>7804</v>
      </c>
    </row>
    <row r="153" spans="1:5">
      <c r="A153" s="22" t="s">
        <v>305</v>
      </c>
      <c r="B153" s="18"/>
      <c r="C153" s="18"/>
      <c r="D153" s="18"/>
      <c r="E153" s="18">
        <f t="shared" si="10"/>
        <v>0</v>
      </c>
    </row>
    <row r="154" spans="1:5">
      <c r="A154" s="22" t="s">
        <v>1</v>
      </c>
      <c r="B154" s="18">
        <v>151002</v>
      </c>
      <c r="C154" s="18">
        <v>151002</v>
      </c>
      <c r="D154" s="18"/>
      <c r="E154" s="18">
        <f t="shared" si="10"/>
        <v>-151002</v>
      </c>
    </row>
    <row r="155" spans="1:5">
      <c r="A155" s="23" t="s">
        <v>181</v>
      </c>
      <c r="B155" s="20">
        <v>2503271.52</v>
      </c>
      <c r="C155" s="20">
        <v>2542185</v>
      </c>
      <c r="D155" s="20">
        <v>1861949</v>
      </c>
      <c r="E155" s="20">
        <f t="shared" si="10"/>
        <v>-680236</v>
      </c>
    </row>
    <row r="156" spans="1:5">
      <c r="A156" s="24"/>
      <c r="B156" s="18"/>
      <c r="C156" s="18"/>
      <c r="D156" s="18"/>
      <c r="E156" s="19"/>
    </row>
    <row r="157" spans="1:5">
      <c r="A157" s="24" t="s">
        <v>94</v>
      </c>
      <c r="B157" s="18"/>
      <c r="C157" s="18"/>
      <c r="D157" s="18"/>
      <c r="E157" s="19"/>
    </row>
    <row r="158" spans="1:5">
      <c r="A158" s="22" t="s">
        <v>8</v>
      </c>
      <c r="B158" s="18">
        <v>596255.91999999993</v>
      </c>
      <c r="C158" s="18">
        <v>597937</v>
      </c>
      <c r="D158" s="18">
        <v>480276</v>
      </c>
      <c r="E158" s="18">
        <f t="shared" ref="E158:E164" si="11">D158-C158</f>
        <v>-117661</v>
      </c>
    </row>
    <row r="159" spans="1:5">
      <c r="A159" s="22" t="s">
        <v>9</v>
      </c>
      <c r="B159" s="18">
        <v>85500</v>
      </c>
      <c r="C159" s="18">
        <v>85500</v>
      </c>
      <c r="D159" s="18"/>
      <c r="E159" s="18">
        <f t="shared" si="11"/>
        <v>-85500</v>
      </c>
    </row>
    <row r="160" spans="1:5">
      <c r="A160" s="22" t="s">
        <v>10</v>
      </c>
      <c r="B160" s="18">
        <v>213691.71</v>
      </c>
      <c r="C160" s="18">
        <v>213981</v>
      </c>
      <c r="D160" s="18">
        <v>222848</v>
      </c>
      <c r="E160" s="18">
        <f t="shared" si="11"/>
        <v>8867</v>
      </c>
    </row>
    <row r="161" spans="1:5">
      <c r="A161" s="22" t="s">
        <v>305</v>
      </c>
      <c r="B161" s="18">
        <v>363.25</v>
      </c>
      <c r="C161" s="18"/>
      <c r="D161" s="18"/>
      <c r="E161" s="18">
        <f t="shared" si="11"/>
        <v>0</v>
      </c>
    </row>
    <row r="162" spans="1:5">
      <c r="A162" s="22" t="s">
        <v>13</v>
      </c>
      <c r="B162" s="18"/>
      <c r="C162" s="18">
        <v>5177</v>
      </c>
      <c r="D162" s="18">
        <v>3461</v>
      </c>
      <c r="E162" s="18">
        <f t="shared" si="11"/>
        <v>-1716</v>
      </c>
    </row>
    <row r="163" spans="1:5">
      <c r="A163" s="22" t="s">
        <v>1</v>
      </c>
      <c r="B163" s="18">
        <v>111822</v>
      </c>
      <c r="C163" s="18">
        <v>113122</v>
      </c>
      <c r="D163" s="18"/>
      <c r="E163" s="18">
        <f t="shared" si="11"/>
        <v>-113122</v>
      </c>
    </row>
    <row r="164" spans="1:5">
      <c r="A164" s="23" t="s">
        <v>182</v>
      </c>
      <c r="B164" s="20">
        <v>1007632.8799999999</v>
      </c>
      <c r="C164" s="20">
        <v>1015717</v>
      </c>
      <c r="D164" s="20">
        <v>706585</v>
      </c>
      <c r="E164" s="20">
        <f t="shared" si="11"/>
        <v>-309132</v>
      </c>
    </row>
    <row r="165" spans="1:5">
      <c r="A165" s="24"/>
      <c r="B165" s="18"/>
      <c r="C165" s="18"/>
      <c r="D165" s="18"/>
      <c r="E165" s="19"/>
    </row>
    <row r="166" spans="1:5">
      <c r="A166" s="24" t="s">
        <v>95</v>
      </c>
      <c r="B166" s="18"/>
      <c r="C166" s="18"/>
      <c r="D166" s="18"/>
      <c r="E166" s="19"/>
    </row>
    <row r="167" spans="1:5">
      <c r="A167" s="22" t="s">
        <v>8</v>
      </c>
      <c r="B167" s="18">
        <v>312144.84999999998</v>
      </c>
      <c r="C167" s="18">
        <v>327441</v>
      </c>
      <c r="D167" s="18">
        <f>177801+39401</f>
        <v>217202</v>
      </c>
      <c r="E167" s="18">
        <f t="shared" ref="E167:E172" si="12">D167-C167</f>
        <v>-110239</v>
      </c>
    </row>
    <row r="168" spans="1:5">
      <c r="A168" s="22" t="s">
        <v>9</v>
      </c>
      <c r="B168" s="18">
        <v>37500</v>
      </c>
      <c r="C168" s="18">
        <v>37500</v>
      </c>
      <c r="D168" s="18"/>
      <c r="E168" s="18">
        <f t="shared" si="12"/>
        <v>-37500</v>
      </c>
    </row>
    <row r="169" spans="1:5">
      <c r="A169" s="22" t="s">
        <v>10</v>
      </c>
      <c r="B169" s="18">
        <v>87079.11</v>
      </c>
      <c r="C169" s="18">
        <v>87005</v>
      </c>
      <c r="D169" s="18">
        <f>82500+18282</f>
        <v>100782</v>
      </c>
      <c r="E169" s="18">
        <f t="shared" si="12"/>
        <v>13777</v>
      </c>
    </row>
    <row r="170" spans="1:5">
      <c r="A170" s="22" t="s">
        <v>13</v>
      </c>
      <c r="B170" s="18">
        <v>187.1</v>
      </c>
      <c r="C170" s="18">
        <v>5169</v>
      </c>
      <c r="D170" s="18">
        <v>6204</v>
      </c>
      <c r="E170" s="18">
        <f t="shared" si="12"/>
        <v>1035</v>
      </c>
    </row>
    <row r="171" spans="1:5">
      <c r="A171" s="22" t="s">
        <v>1</v>
      </c>
      <c r="B171" s="18">
        <v>73134</v>
      </c>
      <c r="C171" s="18">
        <v>73134</v>
      </c>
      <c r="D171" s="18"/>
      <c r="E171" s="18">
        <f t="shared" si="12"/>
        <v>-73134</v>
      </c>
    </row>
    <row r="172" spans="1:5">
      <c r="A172" s="23" t="s">
        <v>183</v>
      </c>
      <c r="B172" s="20">
        <v>510045.05999999994</v>
      </c>
      <c r="C172" s="20">
        <v>530249</v>
      </c>
      <c r="D172" s="20">
        <f>SUM(D167:D171)</f>
        <v>324188</v>
      </c>
      <c r="E172" s="20">
        <f t="shared" si="12"/>
        <v>-206061</v>
      </c>
    </row>
    <row r="173" spans="1:5">
      <c r="A173" s="24"/>
      <c r="B173" s="18"/>
      <c r="C173" s="18"/>
      <c r="D173" s="18"/>
      <c r="E173" s="19"/>
    </row>
    <row r="174" spans="1:5">
      <c r="A174" s="24" t="s">
        <v>84</v>
      </c>
      <c r="B174" s="18"/>
      <c r="C174" s="18"/>
      <c r="D174" s="18"/>
      <c r="E174" s="19"/>
    </row>
    <row r="175" spans="1:5">
      <c r="A175" s="22" t="s">
        <v>8</v>
      </c>
      <c r="B175" s="18">
        <v>481424.16000000003</v>
      </c>
      <c r="C175" s="18">
        <v>452193</v>
      </c>
      <c r="D175" s="18">
        <v>472475</v>
      </c>
      <c r="E175" s="18">
        <f>D175-C175</f>
        <v>20282</v>
      </c>
    </row>
    <row r="176" spans="1:5">
      <c r="A176" s="22" t="s">
        <v>9</v>
      </c>
      <c r="B176" s="18">
        <v>29997</v>
      </c>
      <c r="C176" s="18">
        <v>29997</v>
      </c>
      <c r="D176" s="18"/>
      <c r="E176" s="18">
        <f>D176-C176</f>
        <v>-29997</v>
      </c>
    </row>
    <row r="177" spans="1:5">
      <c r="A177" s="22" t="s">
        <v>10</v>
      </c>
      <c r="B177" s="18">
        <v>171363.38</v>
      </c>
      <c r="C177" s="18">
        <v>171363</v>
      </c>
      <c r="D177" s="18">
        <v>219228</v>
      </c>
      <c r="E177" s="18">
        <f>D177-C177</f>
        <v>47865</v>
      </c>
    </row>
    <row r="178" spans="1:5">
      <c r="A178" s="22" t="s">
        <v>1</v>
      </c>
      <c r="B178" s="18">
        <v>79418</v>
      </c>
      <c r="C178" s="18">
        <v>79418</v>
      </c>
      <c r="D178" s="18"/>
      <c r="E178" s="18">
        <f>D178-C178</f>
        <v>-79418</v>
      </c>
    </row>
    <row r="179" spans="1:5">
      <c r="A179" s="23" t="s">
        <v>184</v>
      </c>
      <c r="B179" s="20">
        <v>762202.54</v>
      </c>
      <c r="C179" s="20">
        <v>732971</v>
      </c>
      <c r="D179" s="20">
        <v>691703</v>
      </c>
      <c r="E179" s="20">
        <f>D179-C179</f>
        <v>-41268</v>
      </c>
    </row>
    <row r="180" spans="1:5">
      <c r="A180" s="24"/>
      <c r="B180" s="18"/>
      <c r="C180" s="18"/>
      <c r="D180" s="18"/>
      <c r="E180" s="19"/>
    </row>
    <row r="181" spans="1:5">
      <c r="A181" s="24" t="s">
        <v>79</v>
      </c>
      <c r="B181" s="18"/>
      <c r="C181" s="18"/>
      <c r="D181" s="18"/>
      <c r="E181" s="19"/>
    </row>
    <row r="182" spans="1:5">
      <c r="A182" s="22" t="s">
        <v>8</v>
      </c>
      <c r="B182" s="18">
        <v>1500</v>
      </c>
      <c r="C182" s="18">
        <v>3000</v>
      </c>
      <c r="D182" s="18"/>
      <c r="E182" s="18">
        <f>D182-C182</f>
        <v>-3000</v>
      </c>
    </row>
    <row r="183" spans="1:5">
      <c r="A183" s="22" t="s">
        <v>10</v>
      </c>
      <c r="B183" s="18">
        <v>696</v>
      </c>
      <c r="C183" s="18">
        <v>696</v>
      </c>
      <c r="D183" s="18"/>
      <c r="E183" s="18">
        <f>D183-C183</f>
        <v>-696</v>
      </c>
    </row>
    <row r="184" spans="1:5">
      <c r="A184" s="23" t="s">
        <v>185</v>
      </c>
      <c r="B184" s="20">
        <v>2196</v>
      </c>
      <c r="C184" s="20">
        <v>3696</v>
      </c>
      <c r="D184" s="20"/>
      <c r="E184" s="18">
        <f>D184-C184</f>
        <v>-3696</v>
      </c>
    </row>
    <row r="185" spans="1:5">
      <c r="A185" s="24"/>
      <c r="B185" s="18"/>
      <c r="C185" s="18"/>
      <c r="D185" s="18"/>
      <c r="E185" s="19"/>
    </row>
    <row r="186" spans="1:5">
      <c r="A186" s="24" t="s">
        <v>80</v>
      </c>
      <c r="B186" s="18"/>
      <c r="C186" s="18"/>
      <c r="D186" s="18"/>
      <c r="E186" s="19"/>
    </row>
    <row r="187" spans="1:5">
      <c r="A187" s="22" t="s">
        <v>8</v>
      </c>
      <c r="B187" s="18">
        <v>7311</v>
      </c>
      <c r="C187" s="18">
        <v>9560</v>
      </c>
      <c r="D187" s="18"/>
      <c r="E187" s="18">
        <f t="shared" ref="E187:E193" si="13">D187-C187</f>
        <v>-9560</v>
      </c>
    </row>
    <row r="188" spans="1:5">
      <c r="A188" s="22" t="s">
        <v>10</v>
      </c>
      <c r="B188" s="18">
        <v>3392.3</v>
      </c>
      <c r="C188" s="18">
        <v>3392</v>
      </c>
      <c r="D188" s="18"/>
      <c r="E188" s="18">
        <f t="shared" si="13"/>
        <v>-3392</v>
      </c>
    </row>
    <row r="189" spans="1:5">
      <c r="A189" s="22" t="s">
        <v>0</v>
      </c>
      <c r="B189" s="18">
        <v>1617.38</v>
      </c>
      <c r="C189" s="18">
        <v>2000</v>
      </c>
      <c r="D189" s="18"/>
      <c r="E189" s="18">
        <f t="shared" si="13"/>
        <v>-2000</v>
      </c>
    </row>
    <row r="190" spans="1:5">
      <c r="A190" s="22" t="s">
        <v>305</v>
      </c>
      <c r="B190" s="18">
        <v>2725.65</v>
      </c>
      <c r="C190" s="18">
        <v>3875</v>
      </c>
      <c r="D190" s="18"/>
      <c r="E190" s="18">
        <f t="shared" si="13"/>
        <v>-3875</v>
      </c>
    </row>
    <row r="191" spans="1:5">
      <c r="A191" s="22" t="s">
        <v>13</v>
      </c>
      <c r="B191" s="18"/>
      <c r="C191" s="18"/>
      <c r="D191" s="18"/>
      <c r="E191" s="18">
        <f t="shared" si="13"/>
        <v>0</v>
      </c>
    </row>
    <row r="192" spans="1:5">
      <c r="A192" s="22" t="s">
        <v>14</v>
      </c>
      <c r="B192" s="18">
        <v>2700</v>
      </c>
      <c r="C192" s="18">
        <v>2885</v>
      </c>
      <c r="D192" s="18"/>
      <c r="E192" s="18">
        <f t="shared" si="13"/>
        <v>-2885</v>
      </c>
    </row>
    <row r="193" spans="1:5">
      <c r="A193" s="23" t="s">
        <v>186</v>
      </c>
      <c r="B193" s="20">
        <v>17746.330000000002</v>
      </c>
      <c r="C193" s="20">
        <v>21712</v>
      </c>
      <c r="D193" s="20"/>
      <c r="E193" s="20">
        <f t="shared" si="13"/>
        <v>-21712</v>
      </c>
    </row>
    <row r="194" spans="1:5">
      <c r="A194" s="24"/>
      <c r="B194" s="18"/>
      <c r="C194" s="18"/>
      <c r="D194" s="18"/>
      <c r="E194" s="19"/>
    </row>
    <row r="195" spans="1:5">
      <c r="A195" s="24" t="s">
        <v>96</v>
      </c>
      <c r="B195" s="18"/>
      <c r="C195" s="18"/>
      <c r="D195" s="18"/>
      <c r="E195" s="19"/>
    </row>
    <row r="196" spans="1:5">
      <c r="A196" s="22" t="s">
        <v>8</v>
      </c>
      <c r="B196" s="18">
        <v>351374.92</v>
      </c>
      <c r="C196" s="18">
        <v>351456</v>
      </c>
      <c r="D196" s="18">
        <v>321357</v>
      </c>
      <c r="E196" s="18">
        <f>D196-C196</f>
        <v>-30099</v>
      </c>
    </row>
    <row r="197" spans="1:5">
      <c r="A197" s="22" t="s">
        <v>9</v>
      </c>
      <c r="B197" s="18">
        <v>22500</v>
      </c>
      <c r="C197" s="18">
        <v>22500</v>
      </c>
      <c r="D197" s="18"/>
      <c r="E197" s="18">
        <f>D197-C197</f>
        <v>-22500</v>
      </c>
    </row>
    <row r="198" spans="1:5">
      <c r="A198" s="22" t="s">
        <v>10</v>
      </c>
      <c r="B198" s="18">
        <v>114325.85</v>
      </c>
      <c r="C198" s="18">
        <v>113798</v>
      </c>
      <c r="D198" s="18">
        <v>138497</v>
      </c>
      <c r="E198" s="18">
        <f>D198-C198</f>
        <v>24699</v>
      </c>
    </row>
    <row r="199" spans="1:5">
      <c r="A199" s="22" t="s">
        <v>1</v>
      </c>
      <c r="B199" s="18">
        <v>27684</v>
      </c>
      <c r="C199" s="18">
        <v>27684</v>
      </c>
      <c r="D199" s="18"/>
      <c r="E199" s="18">
        <f>D199-C199</f>
        <v>-27684</v>
      </c>
    </row>
    <row r="200" spans="1:5">
      <c r="A200" s="23" t="s">
        <v>188</v>
      </c>
      <c r="B200" s="20">
        <v>515884.77</v>
      </c>
      <c r="C200" s="20">
        <v>515438</v>
      </c>
      <c r="D200" s="20">
        <v>459854</v>
      </c>
      <c r="E200" s="20">
        <f>D200-C200</f>
        <v>-55584</v>
      </c>
    </row>
    <row r="201" spans="1:5">
      <c r="A201" s="24"/>
      <c r="B201" s="18"/>
      <c r="C201" s="18"/>
      <c r="D201" s="18"/>
      <c r="E201" s="19"/>
    </row>
    <row r="202" spans="1:5">
      <c r="A202" s="24" t="s">
        <v>89</v>
      </c>
      <c r="B202" s="18"/>
      <c r="C202" s="18"/>
      <c r="D202" s="18"/>
      <c r="E202" s="19"/>
    </row>
    <row r="203" spans="1:5">
      <c r="A203" s="22" t="s">
        <v>8</v>
      </c>
      <c r="B203" s="18">
        <v>366110.35000000003</v>
      </c>
      <c r="C203" s="18">
        <v>361825</v>
      </c>
      <c r="D203" s="18">
        <v>333750</v>
      </c>
      <c r="E203" s="18">
        <f t="shared" ref="E203:E208" si="14">D203-C203</f>
        <v>-28075</v>
      </c>
    </row>
    <row r="204" spans="1:5">
      <c r="A204" s="22" t="s">
        <v>9</v>
      </c>
      <c r="B204" s="18"/>
      <c r="C204" s="18"/>
      <c r="D204" s="18"/>
      <c r="E204" s="18">
        <f t="shared" si="14"/>
        <v>0</v>
      </c>
    </row>
    <row r="205" spans="1:5">
      <c r="A205" s="22" t="s">
        <v>10</v>
      </c>
      <c r="B205" s="18">
        <v>135570.81</v>
      </c>
      <c r="C205" s="18">
        <v>137947</v>
      </c>
      <c r="D205" s="18">
        <v>154860</v>
      </c>
      <c r="E205" s="18">
        <f t="shared" si="14"/>
        <v>16913</v>
      </c>
    </row>
    <row r="206" spans="1:5">
      <c r="A206" s="22" t="s">
        <v>0</v>
      </c>
      <c r="B206" s="18"/>
      <c r="C206" s="18"/>
      <c r="D206" s="18"/>
      <c r="E206" s="18">
        <f t="shared" si="14"/>
        <v>0</v>
      </c>
    </row>
    <row r="207" spans="1:5">
      <c r="A207" s="22" t="s">
        <v>305</v>
      </c>
      <c r="B207" s="18"/>
      <c r="C207" s="18"/>
      <c r="D207" s="18"/>
      <c r="E207" s="18">
        <f t="shared" si="14"/>
        <v>0</v>
      </c>
    </row>
    <row r="208" spans="1:5">
      <c r="A208" s="23" t="s">
        <v>189</v>
      </c>
      <c r="B208" s="20">
        <v>501681.16000000003</v>
      </c>
      <c r="C208" s="20">
        <v>499772</v>
      </c>
      <c r="D208" s="20">
        <v>488610</v>
      </c>
      <c r="E208" s="20">
        <f t="shared" si="14"/>
        <v>-11162</v>
      </c>
    </row>
    <row r="209" spans="1:5">
      <c r="A209" s="24"/>
      <c r="B209" s="18"/>
      <c r="C209" s="18"/>
      <c r="D209" s="18"/>
      <c r="E209" s="19"/>
    </row>
    <row r="210" spans="1:5">
      <c r="A210" s="24" t="s">
        <v>88</v>
      </c>
      <c r="B210" s="18"/>
      <c r="C210" s="18"/>
      <c r="D210" s="18"/>
      <c r="E210" s="19"/>
    </row>
    <row r="211" spans="1:5">
      <c r="A211" s="22" t="s">
        <v>8</v>
      </c>
      <c r="B211" s="18">
        <v>273948.74</v>
      </c>
      <c r="C211" s="18">
        <v>339357</v>
      </c>
      <c r="D211" s="18">
        <v>176427</v>
      </c>
      <c r="E211" s="18">
        <f>D211-C211</f>
        <v>-162930</v>
      </c>
    </row>
    <row r="212" spans="1:5">
      <c r="A212" s="22" t="s">
        <v>10</v>
      </c>
      <c r="B212" s="18">
        <v>83189.289999999994</v>
      </c>
      <c r="C212" s="18">
        <v>83189</v>
      </c>
      <c r="D212" s="18">
        <v>81862</v>
      </c>
      <c r="E212" s="18">
        <f>D212-C212</f>
        <v>-1327</v>
      </c>
    </row>
    <row r="213" spans="1:5">
      <c r="A213" s="23" t="s">
        <v>190</v>
      </c>
      <c r="B213" s="20">
        <v>357138.02999999997</v>
      </c>
      <c r="C213" s="20">
        <v>422546</v>
      </c>
      <c r="D213" s="20">
        <v>258289</v>
      </c>
      <c r="E213" s="20">
        <f>D213-C213</f>
        <v>-164257</v>
      </c>
    </row>
    <row r="214" spans="1:5">
      <c r="A214" s="24"/>
      <c r="B214" s="18"/>
      <c r="C214" s="18"/>
      <c r="D214" s="18"/>
      <c r="E214" s="19"/>
    </row>
    <row r="215" spans="1:5">
      <c r="A215" s="24" t="s">
        <v>92</v>
      </c>
      <c r="B215" s="18"/>
      <c r="C215" s="18"/>
      <c r="D215" s="18"/>
      <c r="E215" s="19"/>
    </row>
    <row r="216" spans="1:5">
      <c r="A216" s="22" t="s">
        <v>8</v>
      </c>
      <c r="B216" s="18">
        <v>25750</v>
      </c>
      <c r="C216" s="18">
        <v>25750</v>
      </c>
      <c r="D216" s="18"/>
      <c r="E216" s="18">
        <f t="shared" ref="E216:E223" si="15">D216-C216</f>
        <v>-25750</v>
      </c>
    </row>
    <row r="217" spans="1:5">
      <c r="A217" s="22" t="s">
        <v>9</v>
      </c>
      <c r="B217" s="18">
        <v>9990.6</v>
      </c>
      <c r="C217" s="18">
        <v>3750</v>
      </c>
      <c r="D217" s="18">
        <v>0</v>
      </c>
      <c r="E217" s="18">
        <f t="shared" si="15"/>
        <v>-3750</v>
      </c>
    </row>
    <row r="218" spans="1:5">
      <c r="A218" s="22" t="s">
        <v>10</v>
      </c>
      <c r="B218" s="18">
        <v>2780</v>
      </c>
      <c r="C218" s="18">
        <v>6032</v>
      </c>
      <c r="D218" s="18"/>
      <c r="E218" s="18">
        <f t="shared" si="15"/>
        <v>-6032</v>
      </c>
    </row>
    <row r="219" spans="1:5">
      <c r="A219" s="22" t="s">
        <v>305</v>
      </c>
      <c r="B219" s="18">
        <v>6222.19</v>
      </c>
      <c r="C219" s="18">
        <v>8425</v>
      </c>
      <c r="D219" s="18"/>
      <c r="E219" s="18">
        <f t="shared" si="15"/>
        <v>-8425</v>
      </c>
    </row>
    <row r="220" spans="1:5">
      <c r="A220" s="22" t="s">
        <v>13</v>
      </c>
      <c r="B220" s="18">
        <v>4757.75</v>
      </c>
      <c r="C220" s="18">
        <v>14091</v>
      </c>
      <c r="D220" s="18"/>
      <c r="E220" s="18">
        <f t="shared" si="15"/>
        <v>-14091</v>
      </c>
    </row>
    <row r="221" spans="1:5">
      <c r="A221" s="22" t="s">
        <v>14</v>
      </c>
      <c r="B221" s="18"/>
      <c r="C221" s="18"/>
      <c r="D221" s="18"/>
      <c r="E221" s="18">
        <f t="shared" si="15"/>
        <v>0</v>
      </c>
    </row>
    <row r="222" spans="1:5">
      <c r="A222" s="22" t="s">
        <v>15</v>
      </c>
      <c r="B222" s="18"/>
      <c r="C222" s="18">
        <v>895</v>
      </c>
      <c r="D222" s="18"/>
      <c r="E222" s="18">
        <f t="shared" si="15"/>
        <v>-895</v>
      </c>
    </row>
    <row r="223" spans="1:5">
      <c r="A223" s="23" t="s">
        <v>193</v>
      </c>
      <c r="B223" s="20">
        <v>49500.54</v>
      </c>
      <c r="C223" s="20">
        <v>58943</v>
      </c>
      <c r="D223" s="20">
        <v>0</v>
      </c>
      <c r="E223" s="20">
        <f t="shared" si="15"/>
        <v>-58943</v>
      </c>
    </row>
    <row r="224" spans="1:5">
      <c r="A224" s="24"/>
      <c r="B224" s="18"/>
      <c r="C224" s="18"/>
      <c r="D224" s="18"/>
      <c r="E224" s="19"/>
    </row>
    <row r="225" spans="1:5">
      <c r="A225" s="24" t="s">
        <v>90</v>
      </c>
      <c r="B225" s="18"/>
      <c r="C225" s="18"/>
      <c r="D225" s="18"/>
      <c r="E225" s="19"/>
    </row>
    <row r="226" spans="1:5">
      <c r="A226" s="22" t="s">
        <v>8</v>
      </c>
      <c r="B226" s="18">
        <f>166826.24+7066</f>
        <v>173892.24</v>
      </c>
      <c r="C226" s="18">
        <v>170230</v>
      </c>
      <c r="D226" s="18">
        <v>139300</v>
      </c>
      <c r="E226" s="18">
        <f>D226-C226</f>
        <v>-30930</v>
      </c>
    </row>
    <row r="227" spans="1:5">
      <c r="A227" s="22" t="s">
        <v>10</v>
      </c>
      <c r="B227" s="18">
        <f>62843.61+3279</f>
        <v>66122.61</v>
      </c>
      <c r="C227" s="18">
        <v>65729</v>
      </c>
      <c r="D227" s="18">
        <v>64635</v>
      </c>
      <c r="E227" s="18">
        <f>D227-C227</f>
        <v>-1094</v>
      </c>
    </row>
    <row r="228" spans="1:5">
      <c r="A228" s="23" t="s">
        <v>194</v>
      </c>
      <c r="B228" s="20">
        <f>SUM(B226:B227)</f>
        <v>240014.84999999998</v>
      </c>
      <c r="C228" s="20">
        <v>235959</v>
      </c>
      <c r="D228" s="20">
        <v>203935</v>
      </c>
      <c r="E228" s="18">
        <f>D228-C228</f>
        <v>-32024</v>
      </c>
    </row>
    <row r="229" spans="1:5">
      <c r="A229" s="24"/>
      <c r="B229" s="18"/>
      <c r="C229" s="18"/>
      <c r="D229" s="18"/>
      <c r="E229" s="19"/>
    </row>
    <row r="230" spans="1:5">
      <c r="A230" s="25" t="s">
        <v>195</v>
      </c>
      <c r="B230" s="21">
        <f>8821943.43+7066+3279</f>
        <v>8832288.4299999997</v>
      </c>
      <c r="C230" s="21">
        <v>8896636</v>
      </c>
      <c r="D230" s="21">
        <f>7479472+39401+18282</f>
        <v>7537155</v>
      </c>
      <c r="E230" s="20">
        <f>D230-C230</f>
        <v>-1359481</v>
      </c>
    </row>
    <row r="231" spans="1:5">
      <c r="A231" s="26"/>
      <c r="B231" s="18"/>
      <c r="C231" s="18"/>
      <c r="D231" s="18"/>
      <c r="E231" s="19"/>
    </row>
    <row r="232" spans="1:5">
      <c r="A232" s="25" t="s">
        <v>69</v>
      </c>
      <c r="B232" s="21"/>
      <c r="C232" s="21"/>
      <c r="D232" s="21"/>
      <c r="E232" s="19"/>
    </row>
    <row r="233" spans="1:5">
      <c r="A233" s="24" t="s">
        <v>72</v>
      </c>
      <c r="B233" s="18"/>
      <c r="C233" s="18"/>
      <c r="D233" s="18"/>
      <c r="E233" s="19"/>
    </row>
    <row r="234" spans="1:5">
      <c r="A234" s="22" t="s">
        <v>8</v>
      </c>
      <c r="B234" s="18">
        <v>799261.73</v>
      </c>
      <c r="C234" s="18">
        <v>801352</v>
      </c>
      <c r="D234" s="18">
        <v>648378</v>
      </c>
      <c r="E234" s="18">
        <f t="shared" ref="E234:E240" si="16">D234-C234</f>
        <v>-152974</v>
      </c>
    </row>
    <row r="235" spans="1:5">
      <c r="A235" s="22" t="s">
        <v>9</v>
      </c>
      <c r="B235" s="18">
        <v>182500</v>
      </c>
      <c r="C235" s="18">
        <v>182500</v>
      </c>
      <c r="D235" s="18">
        <v>0</v>
      </c>
      <c r="E235" s="18">
        <f t="shared" si="16"/>
        <v>-182500</v>
      </c>
    </row>
    <row r="236" spans="1:5">
      <c r="A236" s="22" t="s">
        <v>10</v>
      </c>
      <c r="B236" s="18">
        <v>303770.3</v>
      </c>
      <c r="C236" s="18">
        <v>303770</v>
      </c>
      <c r="D236" s="18">
        <v>300848</v>
      </c>
      <c r="E236" s="18">
        <f t="shared" si="16"/>
        <v>-2922</v>
      </c>
    </row>
    <row r="237" spans="1:5">
      <c r="A237" s="22" t="s">
        <v>305</v>
      </c>
      <c r="B237" s="18">
        <v>1856.1100000000001</v>
      </c>
      <c r="C237" s="18">
        <v>5137</v>
      </c>
      <c r="D237" s="18"/>
      <c r="E237" s="18">
        <f t="shared" si="16"/>
        <v>-5137</v>
      </c>
    </row>
    <row r="238" spans="1:5">
      <c r="A238" s="22" t="s">
        <v>13</v>
      </c>
      <c r="B238" s="18">
        <v>7352.9600000000009</v>
      </c>
      <c r="C238" s="18">
        <v>10621</v>
      </c>
      <c r="D238" s="18">
        <v>40194</v>
      </c>
      <c r="E238" s="18">
        <f t="shared" si="16"/>
        <v>29573</v>
      </c>
    </row>
    <row r="239" spans="1:5">
      <c r="A239" s="22" t="s">
        <v>1</v>
      </c>
      <c r="B239" s="18">
        <v>94741</v>
      </c>
      <c r="C239" s="18">
        <v>94741</v>
      </c>
      <c r="D239" s="18"/>
      <c r="E239" s="18">
        <f t="shared" si="16"/>
        <v>-94741</v>
      </c>
    </row>
    <row r="240" spans="1:5">
      <c r="A240" s="23" t="s">
        <v>196</v>
      </c>
      <c r="B240" s="20">
        <v>1389482.1</v>
      </c>
      <c r="C240" s="20">
        <v>1398121</v>
      </c>
      <c r="D240" s="20">
        <v>989420</v>
      </c>
      <c r="E240" s="20">
        <f t="shared" si="16"/>
        <v>-408701</v>
      </c>
    </row>
    <row r="241" spans="1:5">
      <c r="A241" s="24"/>
      <c r="B241" s="18"/>
      <c r="C241" s="18"/>
      <c r="D241" s="18"/>
      <c r="E241" s="19"/>
    </row>
    <row r="242" spans="1:5">
      <c r="A242" s="24" t="s">
        <v>71</v>
      </c>
      <c r="B242" s="18"/>
      <c r="C242" s="18"/>
      <c r="D242" s="18"/>
      <c r="E242" s="19"/>
    </row>
    <row r="243" spans="1:5">
      <c r="A243" s="22" t="s">
        <v>8</v>
      </c>
      <c r="B243" s="18">
        <v>743930.82000000007</v>
      </c>
      <c r="C243" s="18">
        <v>781468</v>
      </c>
      <c r="D243" s="18">
        <v>684791</v>
      </c>
      <c r="E243" s="18">
        <f t="shared" ref="E243:E249" si="17">D243-C243</f>
        <v>-96677</v>
      </c>
    </row>
    <row r="244" spans="1:5">
      <c r="A244" s="22" t="s">
        <v>9</v>
      </c>
      <c r="B244" s="18">
        <v>204287.82</v>
      </c>
      <c r="C244" s="18">
        <v>201515</v>
      </c>
      <c r="D244" s="18"/>
      <c r="E244" s="18">
        <f t="shared" si="17"/>
        <v>-201515</v>
      </c>
    </row>
    <row r="245" spans="1:5">
      <c r="A245" s="22" t="s">
        <v>10</v>
      </c>
      <c r="B245" s="18">
        <v>288117.17</v>
      </c>
      <c r="C245" s="18">
        <v>290584</v>
      </c>
      <c r="D245" s="18">
        <v>317743</v>
      </c>
      <c r="E245" s="18">
        <f t="shared" si="17"/>
        <v>27159</v>
      </c>
    </row>
    <row r="246" spans="1:5">
      <c r="A246" s="22" t="s">
        <v>305</v>
      </c>
      <c r="B246" s="18">
        <v>431.36</v>
      </c>
      <c r="C246" s="18">
        <v>432</v>
      </c>
      <c r="D246" s="18">
        <v>12364</v>
      </c>
      <c r="E246" s="18">
        <f t="shared" si="17"/>
        <v>11932</v>
      </c>
    </row>
    <row r="247" spans="1:5">
      <c r="A247" s="22" t="s">
        <v>13</v>
      </c>
      <c r="B247" s="18">
        <v>9202.5499999999993</v>
      </c>
      <c r="C247" s="18">
        <v>9459</v>
      </c>
      <c r="D247" s="18">
        <v>12363</v>
      </c>
      <c r="E247" s="18">
        <f t="shared" si="17"/>
        <v>2904</v>
      </c>
    </row>
    <row r="248" spans="1:5">
      <c r="A248" s="22" t="s">
        <v>1</v>
      </c>
      <c r="B248" s="18">
        <v>108001</v>
      </c>
      <c r="C248" s="18">
        <v>108001</v>
      </c>
      <c r="D248" s="18"/>
      <c r="E248" s="18">
        <f t="shared" si="17"/>
        <v>-108001</v>
      </c>
    </row>
    <row r="249" spans="1:5">
      <c r="A249" s="23" t="s">
        <v>197</v>
      </c>
      <c r="B249" s="20">
        <v>1353970.7200000002</v>
      </c>
      <c r="C249" s="20">
        <v>1391459</v>
      </c>
      <c r="D249" s="20">
        <v>1027261</v>
      </c>
      <c r="E249" s="20">
        <f t="shared" si="17"/>
        <v>-364198</v>
      </c>
    </row>
    <row r="250" spans="1:5">
      <c r="A250" s="24"/>
      <c r="B250" s="18"/>
      <c r="C250" s="18"/>
      <c r="D250" s="18"/>
      <c r="E250" s="19"/>
    </row>
    <row r="251" spans="1:5">
      <c r="A251" s="24" t="s">
        <v>73</v>
      </c>
      <c r="B251" s="18"/>
      <c r="C251" s="18"/>
      <c r="D251" s="18"/>
      <c r="E251" s="19"/>
    </row>
    <row r="252" spans="1:5">
      <c r="A252" s="22" t="s">
        <v>8</v>
      </c>
      <c r="B252" s="18">
        <v>528813.14</v>
      </c>
      <c r="C252" s="18">
        <v>517939</v>
      </c>
      <c r="D252" s="18">
        <v>731519</v>
      </c>
      <c r="E252" s="18">
        <f t="shared" ref="E252:E261" si="18">D252-C252</f>
        <v>213580</v>
      </c>
    </row>
    <row r="253" spans="1:5">
      <c r="A253" s="22" t="s">
        <v>9</v>
      </c>
      <c r="B253" s="18">
        <v>152472.75</v>
      </c>
      <c r="C253" s="18">
        <v>152189</v>
      </c>
      <c r="D253" s="18"/>
      <c r="E253" s="18">
        <f t="shared" si="18"/>
        <v>-152189</v>
      </c>
    </row>
    <row r="254" spans="1:5">
      <c r="A254" s="22" t="s">
        <v>10</v>
      </c>
      <c r="B254" s="18">
        <v>204888.85</v>
      </c>
      <c r="C254" s="18">
        <v>207357</v>
      </c>
      <c r="D254" s="18">
        <v>339425</v>
      </c>
      <c r="E254" s="18">
        <f t="shared" si="18"/>
        <v>132068</v>
      </c>
    </row>
    <row r="255" spans="1:5">
      <c r="A255" s="22" t="s">
        <v>0</v>
      </c>
      <c r="B255" s="18">
        <v>69.3</v>
      </c>
      <c r="C255" s="18"/>
      <c r="D255" s="18"/>
      <c r="E255" s="18">
        <f t="shared" si="18"/>
        <v>0</v>
      </c>
    </row>
    <row r="256" spans="1:5">
      <c r="A256" s="22" t="s">
        <v>305</v>
      </c>
      <c r="B256" s="18">
        <v>779.5</v>
      </c>
      <c r="C256" s="18">
        <v>12644</v>
      </c>
      <c r="D256" s="18"/>
      <c r="E256" s="18">
        <f t="shared" si="18"/>
        <v>-12644</v>
      </c>
    </row>
    <row r="257" spans="1:5">
      <c r="A257" s="22" t="s">
        <v>13</v>
      </c>
      <c r="B257" s="18">
        <v>9205.9599999999991</v>
      </c>
      <c r="C257" s="18">
        <v>43544</v>
      </c>
      <c r="D257" s="18"/>
      <c r="E257" s="18">
        <f t="shared" si="18"/>
        <v>-43544</v>
      </c>
    </row>
    <row r="258" spans="1:5">
      <c r="A258" s="22" t="s">
        <v>14</v>
      </c>
      <c r="B258" s="18"/>
      <c r="C258" s="18">
        <v>603</v>
      </c>
      <c r="D258" s="18"/>
      <c r="E258" s="18">
        <f t="shared" si="18"/>
        <v>-603</v>
      </c>
    </row>
    <row r="259" spans="1:5">
      <c r="A259" s="22" t="s">
        <v>1</v>
      </c>
      <c r="B259" s="18">
        <v>81972</v>
      </c>
      <c r="C259" s="18">
        <v>81972</v>
      </c>
      <c r="D259" s="18"/>
      <c r="E259" s="18">
        <f t="shared" si="18"/>
        <v>-81972</v>
      </c>
    </row>
    <row r="260" spans="1:5">
      <c r="A260" s="22" t="s">
        <v>15</v>
      </c>
      <c r="B260" s="18"/>
      <c r="C260" s="18">
        <v>14075</v>
      </c>
      <c r="D260" s="18"/>
      <c r="E260" s="18">
        <f t="shared" si="18"/>
        <v>-14075</v>
      </c>
    </row>
    <row r="261" spans="1:5">
      <c r="A261" s="23" t="s">
        <v>198</v>
      </c>
      <c r="B261" s="20">
        <v>978201.5</v>
      </c>
      <c r="C261" s="20">
        <v>1030323</v>
      </c>
      <c r="D261" s="20">
        <v>1070944</v>
      </c>
      <c r="E261" s="20">
        <f t="shared" si="18"/>
        <v>40621</v>
      </c>
    </row>
    <row r="262" spans="1:5">
      <c r="A262" s="24"/>
      <c r="B262" s="18"/>
      <c r="C262" s="18"/>
      <c r="D262" s="18"/>
      <c r="E262" s="19"/>
    </row>
    <row r="263" spans="1:5">
      <c r="A263" s="24" t="s">
        <v>74</v>
      </c>
      <c r="B263" s="18"/>
      <c r="C263" s="18"/>
      <c r="D263" s="18"/>
      <c r="E263" s="19"/>
    </row>
    <row r="264" spans="1:5">
      <c r="A264" s="22" t="s">
        <v>8</v>
      </c>
      <c r="B264" s="18">
        <v>327881.86</v>
      </c>
      <c r="C264" s="18">
        <v>332398</v>
      </c>
      <c r="D264" s="18">
        <v>331721</v>
      </c>
      <c r="E264" s="18">
        <f t="shared" ref="E264:E269" si="19">D264-C264</f>
        <v>-677</v>
      </c>
    </row>
    <row r="265" spans="1:5">
      <c r="A265" s="22" t="s">
        <v>9</v>
      </c>
      <c r="B265" s="18">
        <v>48000</v>
      </c>
      <c r="C265" s="18">
        <v>48000</v>
      </c>
      <c r="D265" s="18"/>
      <c r="E265" s="18">
        <f t="shared" si="19"/>
        <v>-48000</v>
      </c>
    </row>
    <row r="266" spans="1:5">
      <c r="A266" s="22" t="s">
        <v>10</v>
      </c>
      <c r="B266" s="18">
        <v>126631.4</v>
      </c>
      <c r="C266" s="18">
        <v>126997</v>
      </c>
      <c r="D266" s="18">
        <v>153919</v>
      </c>
      <c r="E266" s="18">
        <f t="shared" si="19"/>
        <v>26922</v>
      </c>
    </row>
    <row r="267" spans="1:5">
      <c r="A267" s="22" t="s">
        <v>13</v>
      </c>
      <c r="B267" s="18"/>
      <c r="C267" s="18"/>
      <c r="D267" s="18">
        <v>11568</v>
      </c>
      <c r="E267" s="18">
        <f t="shared" si="19"/>
        <v>11568</v>
      </c>
    </row>
    <row r="268" spans="1:5">
      <c r="A268" s="22" t="s">
        <v>1</v>
      </c>
      <c r="B268" s="18">
        <v>36612</v>
      </c>
      <c r="C268" s="18">
        <v>36612</v>
      </c>
      <c r="D268" s="18"/>
      <c r="E268" s="18">
        <f t="shared" si="19"/>
        <v>-36612</v>
      </c>
    </row>
    <row r="269" spans="1:5">
      <c r="A269" s="23" t="s">
        <v>199</v>
      </c>
      <c r="B269" s="20">
        <v>539125.26</v>
      </c>
      <c r="C269" s="20">
        <v>544007</v>
      </c>
      <c r="D269" s="20">
        <v>497208</v>
      </c>
      <c r="E269" s="20">
        <f t="shared" si="19"/>
        <v>-46799</v>
      </c>
    </row>
    <row r="270" spans="1:5">
      <c r="A270" s="24"/>
      <c r="B270" s="18"/>
      <c r="C270" s="18"/>
      <c r="D270" s="18"/>
      <c r="E270" s="18"/>
    </row>
    <row r="271" spans="1:5">
      <c r="A271" s="24" t="s">
        <v>75</v>
      </c>
      <c r="B271" s="18"/>
      <c r="C271" s="18"/>
      <c r="D271" s="18"/>
      <c r="E271" s="19"/>
    </row>
    <row r="272" spans="1:5">
      <c r="A272" s="22" t="s">
        <v>8</v>
      </c>
      <c r="B272" s="18">
        <v>802203.48</v>
      </c>
      <c r="C272" s="18">
        <v>800136</v>
      </c>
      <c r="D272" s="18">
        <v>687496</v>
      </c>
      <c r="E272" s="18">
        <f t="shared" ref="E272:E277" si="20">D272-C272</f>
        <v>-112640</v>
      </c>
    </row>
    <row r="273" spans="1:5">
      <c r="A273" s="22" t="s">
        <v>9</v>
      </c>
      <c r="B273" s="18">
        <v>30141.25</v>
      </c>
      <c r="C273" s="18">
        <v>36000</v>
      </c>
      <c r="D273" s="18"/>
      <c r="E273" s="18">
        <f t="shared" si="20"/>
        <v>-36000</v>
      </c>
    </row>
    <row r="274" spans="1:5">
      <c r="A274" s="22" t="s">
        <v>10</v>
      </c>
      <c r="B274" s="18">
        <v>306589.99</v>
      </c>
      <c r="C274" s="18">
        <v>306589</v>
      </c>
      <c r="D274" s="18">
        <v>318998</v>
      </c>
      <c r="E274" s="18">
        <f t="shared" si="20"/>
        <v>12409</v>
      </c>
    </row>
    <row r="275" spans="1:5">
      <c r="A275" s="22" t="s">
        <v>13</v>
      </c>
      <c r="B275" s="18"/>
      <c r="C275" s="18"/>
      <c r="D275" s="18">
        <v>24344</v>
      </c>
      <c r="E275" s="18">
        <f t="shared" si="20"/>
        <v>24344</v>
      </c>
    </row>
    <row r="276" spans="1:5">
      <c r="A276" s="22" t="s">
        <v>1</v>
      </c>
      <c r="B276" s="18">
        <v>28404</v>
      </c>
      <c r="C276" s="18">
        <v>28404</v>
      </c>
      <c r="D276" s="18"/>
      <c r="E276" s="18">
        <f t="shared" si="20"/>
        <v>-28404</v>
      </c>
    </row>
    <row r="277" spans="1:5">
      <c r="A277" s="23" t="s">
        <v>200</v>
      </c>
      <c r="B277" s="20">
        <v>1167338.72</v>
      </c>
      <c r="C277" s="20">
        <v>1171129</v>
      </c>
      <c r="D277" s="20">
        <v>1030838</v>
      </c>
      <c r="E277" s="20">
        <f t="shared" si="20"/>
        <v>-140291</v>
      </c>
    </row>
    <row r="278" spans="1:5">
      <c r="A278" s="24"/>
      <c r="B278" s="18"/>
      <c r="C278" s="18"/>
      <c r="D278" s="18"/>
      <c r="E278" s="19"/>
    </row>
    <row r="279" spans="1:5">
      <c r="A279" s="24" t="s">
        <v>76</v>
      </c>
      <c r="B279" s="18"/>
      <c r="C279" s="18"/>
      <c r="D279" s="18"/>
      <c r="E279" s="19"/>
    </row>
    <row r="280" spans="1:5">
      <c r="A280" s="22" t="s">
        <v>8</v>
      </c>
      <c r="B280" s="18">
        <v>228810.32</v>
      </c>
      <c r="C280" s="18">
        <v>230396</v>
      </c>
      <c r="D280" s="18">
        <v>224826</v>
      </c>
      <c r="E280" s="18">
        <f t="shared" ref="E280:E285" si="21">D280-C280</f>
        <v>-5570</v>
      </c>
    </row>
    <row r="281" spans="1:5">
      <c r="A281" s="22" t="s">
        <v>9</v>
      </c>
      <c r="B281" s="18">
        <v>87618</v>
      </c>
      <c r="C281" s="18">
        <v>87500</v>
      </c>
      <c r="D281" s="18"/>
      <c r="E281" s="18">
        <f t="shared" si="21"/>
        <v>-87500</v>
      </c>
    </row>
    <row r="282" spans="1:5">
      <c r="A282" s="22" t="s">
        <v>10</v>
      </c>
      <c r="B282" s="18">
        <v>84906.42</v>
      </c>
      <c r="C282" s="18">
        <v>84906</v>
      </c>
      <c r="D282" s="18">
        <v>104319</v>
      </c>
      <c r="E282" s="18">
        <f t="shared" si="21"/>
        <v>19413</v>
      </c>
    </row>
    <row r="283" spans="1:5">
      <c r="A283" s="22" t="s">
        <v>13</v>
      </c>
      <c r="B283" s="18"/>
      <c r="C283" s="18"/>
      <c r="D283" s="18">
        <v>12485</v>
      </c>
      <c r="E283" s="18">
        <f t="shared" si="21"/>
        <v>12485</v>
      </c>
    </row>
    <row r="284" spans="1:5">
      <c r="A284" s="22" t="s">
        <v>1</v>
      </c>
      <c r="B284" s="18">
        <v>27594</v>
      </c>
      <c r="C284" s="18">
        <v>27594</v>
      </c>
      <c r="D284" s="18"/>
      <c r="E284" s="18">
        <f t="shared" si="21"/>
        <v>-27594</v>
      </c>
    </row>
    <row r="285" spans="1:5">
      <c r="A285" s="23" t="s">
        <v>201</v>
      </c>
      <c r="B285" s="20">
        <v>428928.74</v>
      </c>
      <c r="C285" s="20">
        <v>430396</v>
      </c>
      <c r="D285" s="20">
        <v>341630</v>
      </c>
      <c r="E285" s="20">
        <f t="shared" si="21"/>
        <v>-88766</v>
      </c>
    </row>
    <row r="286" spans="1:5">
      <c r="A286" s="24"/>
      <c r="B286" s="18"/>
      <c r="C286" s="18"/>
      <c r="D286" s="18"/>
      <c r="E286" s="19"/>
    </row>
    <row r="287" spans="1:5">
      <c r="A287" s="24" t="s">
        <v>77</v>
      </c>
      <c r="B287" s="18"/>
      <c r="C287" s="18"/>
      <c r="D287" s="18"/>
      <c r="E287" s="19"/>
    </row>
    <row r="288" spans="1:5">
      <c r="A288" s="22" t="s">
        <v>8</v>
      </c>
      <c r="B288" s="18">
        <v>331242.03000000003</v>
      </c>
      <c r="C288" s="18">
        <v>325731</v>
      </c>
      <c r="D288" s="18">
        <v>318227</v>
      </c>
      <c r="E288" s="18">
        <f>D288-C288</f>
        <v>-7504</v>
      </c>
    </row>
    <row r="289" spans="1:5">
      <c r="A289" s="22" t="s">
        <v>9</v>
      </c>
      <c r="B289" s="18">
        <v>78829.460000000006</v>
      </c>
      <c r="C289" s="18">
        <v>75001</v>
      </c>
      <c r="D289" s="18">
        <v>100322</v>
      </c>
      <c r="E289" s="18">
        <f>D289-C289</f>
        <v>25321</v>
      </c>
    </row>
    <row r="290" spans="1:5">
      <c r="A290" s="22" t="s">
        <v>10</v>
      </c>
      <c r="B290" s="18">
        <v>120414.23</v>
      </c>
      <c r="C290" s="18">
        <v>120414</v>
      </c>
      <c r="D290" s="18">
        <v>147657</v>
      </c>
      <c r="E290" s="18">
        <f>D290-C290</f>
        <v>27243</v>
      </c>
    </row>
    <row r="291" spans="1:5">
      <c r="A291" s="22" t="s">
        <v>1</v>
      </c>
      <c r="B291" s="18">
        <v>72864</v>
      </c>
      <c r="C291" s="18">
        <v>72864</v>
      </c>
      <c r="D291" s="18"/>
      <c r="E291" s="18">
        <f>D291-C291</f>
        <v>-72864</v>
      </c>
    </row>
    <row r="292" spans="1:5">
      <c r="A292" s="23" t="s">
        <v>202</v>
      </c>
      <c r="B292" s="20">
        <v>603349.72000000009</v>
      </c>
      <c r="C292" s="20">
        <v>594010</v>
      </c>
      <c r="D292" s="20">
        <v>566206</v>
      </c>
      <c r="E292" s="20">
        <f>D292-C292</f>
        <v>-27804</v>
      </c>
    </row>
    <row r="293" spans="1:5">
      <c r="A293" s="24"/>
      <c r="B293" s="18"/>
      <c r="C293" s="18"/>
      <c r="D293" s="18"/>
      <c r="E293" s="19"/>
    </row>
    <row r="294" spans="1:5">
      <c r="A294" s="24" t="s">
        <v>70</v>
      </c>
      <c r="B294" s="18"/>
      <c r="C294" s="18"/>
      <c r="D294" s="18"/>
      <c r="E294" s="19"/>
    </row>
    <row r="295" spans="1:5">
      <c r="A295" s="22" t="s">
        <v>8</v>
      </c>
      <c r="B295" s="18">
        <v>44887.55</v>
      </c>
      <c r="C295" s="18">
        <v>48933</v>
      </c>
      <c r="D295" s="18"/>
      <c r="E295" s="18">
        <f>D295-C295</f>
        <v>-48933</v>
      </c>
    </row>
    <row r="296" spans="1:5">
      <c r="A296" s="22" t="s">
        <v>9</v>
      </c>
      <c r="B296" s="18"/>
      <c r="C296" s="18"/>
      <c r="D296" s="18">
        <v>463257</v>
      </c>
      <c r="E296" s="18">
        <f>D296-C296</f>
        <v>463257</v>
      </c>
    </row>
    <row r="297" spans="1:5">
      <c r="A297" s="22" t="s">
        <v>10</v>
      </c>
      <c r="B297" s="18">
        <v>13684.44</v>
      </c>
      <c r="C297" s="18">
        <v>20214</v>
      </c>
      <c r="D297" s="18"/>
      <c r="E297" s="18">
        <f>D297-C297</f>
        <v>-20214</v>
      </c>
    </row>
    <row r="298" spans="1:5">
      <c r="A298" s="23" t="s">
        <v>203</v>
      </c>
      <c r="B298" s="20">
        <v>58571.990000000005</v>
      </c>
      <c r="C298" s="20">
        <v>69147</v>
      </c>
      <c r="D298" s="20">
        <v>463257</v>
      </c>
      <c r="E298" s="20">
        <f>D298-C298</f>
        <v>394110</v>
      </c>
    </row>
    <row r="299" spans="1:5">
      <c r="A299" s="24"/>
      <c r="B299" s="18"/>
      <c r="C299" s="18"/>
      <c r="D299" s="18"/>
      <c r="E299" s="19"/>
    </row>
    <row r="300" spans="1:5">
      <c r="A300" s="25" t="s">
        <v>204</v>
      </c>
      <c r="B300" s="21">
        <v>6518968.75</v>
      </c>
      <c r="C300" s="21">
        <v>6628592</v>
      </c>
      <c r="D300" s="21">
        <v>5986764</v>
      </c>
      <c r="E300" s="20">
        <f>D300-C300</f>
        <v>-641828</v>
      </c>
    </row>
    <row r="301" spans="1:5">
      <c r="A301" s="26"/>
      <c r="B301" s="18"/>
      <c r="C301" s="18"/>
      <c r="D301" s="18"/>
      <c r="E301" s="19"/>
    </row>
    <row r="302" spans="1:5">
      <c r="A302" s="25" t="s">
        <v>27</v>
      </c>
      <c r="B302" s="21"/>
      <c r="C302" s="21"/>
      <c r="D302" s="21"/>
      <c r="E302" s="19"/>
    </row>
    <row r="303" spans="1:5" hidden="1">
      <c r="A303" s="24" t="s">
        <v>36</v>
      </c>
      <c r="B303" s="18"/>
      <c r="C303" s="18"/>
      <c r="D303" s="18"/>
      <c r="E303" s="19"/>
    </row>
    <row r="304" spans="1:5" hidden="1">
      <c r="A304" s="22" t="s">
        <v>8</v>
      </c>
      <c r="B304" s="18">
        <v>0</v>
      </c>
      <c r="C304" s="18">
        <f>-292997+292997</f>
        <v>0</v>
      </c>
      <c r="D304" s="18"/>
      <c r="E304" s="18">
        <f>D304-C304</f>
        <v>0</v>
      </c>
    </row>
    <row r="305" spans="1:5" hidden="1">
      <c r="A305" s="23" t="s">
        <v>219</v>
      </c>
      <c r="B305" s="20">
        <v>0</v>
      </c>
      <c r="C305" s="20">
        <f>SUM(C304)</f>
        <v>0</v>
      </c>
      <c r="D305" s="20"/>
      <c r="E305" s="18">
        <f>D305-C305</f>
        <v>0</v>
      </c>
    </row>
    <row r="306" spans="1:5" hidden="1">
      <c r="A306" s="24"/>
      <c r="B306" s="18"/>
      <c r="C306" s="18"/>
      <c r="D306" s="18"/>
      <c r="E306" s="19"/>
    </row>
    <row r="307" spans="1:5">
      <c r="A307" s="24" t="s">
        <v>35</v>
      </c>
      <c r="B307" s="18"/>
      <c r="C307" s="18"/>
      <c r="D307" s="18"/>
      <c r="E307" s="19"/>
    </row>
    <row r="308" spans="1:5">
      <c r="A308" s="22" t="s">
        <v>1</v>
      </c>
      <c r="B308" s="18"/>
      <c r="C308" s="18">
        <v>1985975</v>
      </c>
      <c r="D308" s="18">
        <v>2349537</v>
      </c>
      <c r="E308" s="18">
        <f>D308-C308</f>
        <v>363562</v>
      </c>
    </row>
    <row r="309" spans="1:5">
      <c r="A309" s="23" t="s">
        <v>221</v>
      </c>
      <c r="B309" s="20">
        <v>0</v>
      </c>
      <c r="C309" s="20">
        <v>1985975</v>
      </c>
      <c r="D309" s="20">
        <f>SUM(D308)</f>
        <v>2349537</v>
      </c>
      <c r="E309" s="20">
        <f>D309-C309</f>
        <v>363562</v>
      </c>
    </row>
    <row r="310" spans="1:5">
      <c r="A310" s="24"/>
      <c r="B310" s="18"/>
      <c r="C310" s="18"/>
      <c r="D310" s="18"/>
      <c r="E310" s="19"/>
    </row>
    <row r="311" spans="1:5">
      <c r="A311" s="24" t="s">
        <v>18</v>
      </c>
      <c r="B311" s="18"/>
      <c r="C311" s="18"/>
      <c r="D311" s="18"/>
      <c r="E311" s="19"/>
    </row>
    <row r="312" spans="1:5">
      <c r="A312" s="22" t="s">
        <v>14</v>
      </c>
      <c r="B312" s="18">
        <v>381.16</v>
      </c>
      <c r="C312" s="18"/>
      <c r="D312" s="18"/>
      <c r="E312" s="18">
        <f>D312-C312</f>
        <v>0</v>
      </c>
    </row>
    <row r="313" spans="1:5">
      <c r="A313" s="22" t="s">
        <v>1</v>
      </c>
      <c r="B313" s="18">
        <v>777228.17</v>
      </c>
      <c r="C313" s="18"/>
      <c r="D313" s="18"/>
      <c r="E313" s="18">
        <f>D313-C313</f>
        <v>0</v>
      </c>
    </row>
    <row r="314" spans="1:5">
      <c r="A314" s="23" t="s">
        <v>222</v>
      </c>
      <c r="B314" s="20">
        <v>777609.33000000007</v>
      </c>
      <c r="C314" s="20">
        <v>0</v>
      </c>
      <c r="D314" s="20">
        <v>0</v>
      </c>
      <c r="E314" s="20">
        <f>D314-C314</f>
        <v>0</v>
      </c>
    </row>
    <row r="315" spans="1:5">
      <c r="A315" s="24"/>
      <c r="B315" s="18"/>
      <c r="C315" s="18"/>
      <c r="D315" s="18"/>
      <c r="E315" s="19"/>
    </row>
    <row r="316" spans="1:5">
      <c r="A316" s="24" t="s">
        <v>34</v>
      </c>
      <c r="B316" s="18"/>
      <c r="C316" s="18"/>
      <c r="D316" s="18"/>
      <c r="E316" s="19"/>
    </row>
    <row r="317" spans="1:5">
      <c r="A317" s="22" t="s">
        <v>8</v>
      </c>
      <c r="B317" s="18"/>
      <c r="C317" s="18">
        <f>841979-292997</f>
        <v>548982</v>
      </c>
      <c r="D317" s="18">
        <f>488947-39401</f>
        <v>449546</v>
      </c>
      <c r="E317" s="18">
        <f>D317-C317</f>
        <v>-99436</v>
      </c>
    </row>
    <row r="318" spans="1:5">
      <c r="A318" s="23" t="s">
        <v>228</v>
      </c>
      <c r="B318" s="20">
        <v>0</v>
      </c>
      <c r="C318" s="20">
        <f>SUM(C317)</f>
        <v>548982</v>
      </c>
      <c r="D318" s="20">
        <f>SUM(D317)</f>
        <v>449546</v>
      </c>
      <c r="E318" s="20">
        <f>D318-C318</f>
        <v>-99436</v>
      </c>
    </row>
    <row r="319" spans="1:5">
      <c r="A319" s="24"/>
      <c r="B319" s="18"/>
      <c r="C319" s="18"/>
      <c r="D319" s="18"/>
      <c r="E319" s="19"/>
    </row>
    <row r="320" spans="1:5">
      <c r="A320" s="24" t="s">
        <v>303</v>
      </c>
      <c r="B320" s="18"/>
      <c r="C320" s="18"/>
      <c r="D320" s="18"/>
      <c r="E320" s="19"/>
    </row>
    <row r="321" spans="1:5">
      <c r="A321" s="22" t="s">
        <v>1</v>
      </c>
      <c r="B321" s="18"/>
      <c r="C321" s="18">
        <v>1477084</v>
      </c>
      <c r="D321" s="18">
        <v>890277</v>
      </c>
      <c r="E321" s="18">
        <f>D321-C321</f>
        <v>-586807</v>
      </c>
    </row>
    <row r="322" spans="1:5">
      <c r="A322" s="23" t="s">
        <v>304</v>
      </c>
      <c r="B322" s="20">
        <v>0</v>
      </c>
      <c r="C322" s="20">
        <v>1477084</v>
      </c>
      <c r="D322" s="20">
        <f>SUM(D321)</f>
        <v>890277</v>
      </c>
      <c r="E322" s="20">
        <f>D322-C322</f>
        <v>-586807</v>
      </c>
    </row>
    <row r="323" spans="1:5">
      <c r="A323" s="24"/>
      <c r="B323" s="18"/>
      <c r="C323" s="18"/>
      <c r="D323" s="18"/>
      <c r="E323" s="19"/>
    </row>
    <row r="324" spans="1:5">
      <c r="A324" s="25" t="s">
        <v>234</v>
      </c>
      <c r="B324" s="21">
        <v>777609.33000000007</v>
      </c>
      <c r="C324" s="21">
        <v>4012041</v>
      </c>
      <c r="D324" s="21">
        <f>D322+D318+D314+D309+D305</f>
        <v>3689360</v>
      </c>
      <c r="E324" s="20">
        <f>D324-C324</f>
        <v>-322681</v>
      </c>
    </row>
    <row r="325" spans="1:5">
      <c r="A325" s="26"/>
      <c r="B325" s="18"/>
      <c r="C325" s="18"/>
      <c r="D325" s="18"/>
      <c r="E325" s="19"/>
    </row>
    <row r="326" spans="1:5">
      <c r="A326" s="25" t="s">
        <v>21</v>
      </c>
      <c r="B326" s="21"/>
      <c r="C326" s="21"/>
      <c r="D326" s="21"/>
      <c r="E326" s="19"/>
    </row>
    <row r="327" spans="1:5">
      <c r="A327" s="24" t="s">
        <v>97</v>
      </c>
      <c r="B327" s="18"/>
      <c r="C327" s="18"/>
      <c r="D327" s="18"/>
      <c r="E327" s="19"/>
    </row>
    <row r="328" spans="1:5">
      <c r="A328" s="22" t="s">
        <v>8</v>
      </c>
      <c r="B328" s="18"/>
      <c r="C328" s="18"/>
      <c r="D328" s="18">
        <v>143234</v>
      </c>
      <c r="E328" s="18">
        <f>D328-C328</f>
        <v>143234</v>
      </c>
    </row>
    <row r="329" spans="1:5">
      <c r="A329" s="22" t="s">
        <v>10</v>
      </c>
      <c r="B329" s="18"/>
      <c r="C329" s="18"/>
      <c r="D329" s="18">
        <v>11745</v>
      </c>
      <c r="E329" s="18">
        <f>D329-C329</f>
        <v>11745</v>
      </c>
    </row>
    <row r="330" spans="1:5">
      <c r="A330" s="23" t="s">
        <v>244</v>
      </c>
      <c r="B330" s="20"/>
      <c r="C330" s="20"/>
      <c r="D330" s="20">
        <v>154979</v>
      </c>
      <c r="E330" s="20">
        <f>D330-C330</f>
        <v>154979</v>
      </c>
    </row>
    <row r="331" spans="1:5">
      <c r="A331" s="24"/>
      <c r="B331" s="18"/>
      <c r="C331" s="18"/>
      <c r="D331" s="18"/>
      <c r="E331" s="19"/>
    </row>
    <row r="332" spans="1:5">
      <c r="A332" s="24" t="s">
        <v>101</v>
      </c>
      <c r="B332" s="18"/>
      <c r="C332" s="18"/>
      <c r="D332" s="18"/>
      <c r="E332" s="19"/>
    </row>
    <row r="333" spans="1:5">
      <c r="A333" s="22" t="s">
        <v>8</v>
      </c>
      <c r="B333" s="18">
        <v>106487.77</v>
      </c>
      <c r="C333" s="18">
        <v>137105</v>
      </c>
      <c r="D333" s="18">
        <v>50397</v>
      </c>
      <c r="E333" s="18">
        <f t="shared" ref="E333:E339" si="22">D333-C333</f>
        <v>-86708</v>
      </c>
    </row>
    <row r="334" spans="1:5">
      <c r="A334" s="22" t="s">
        <v>9</v>
      </c>
      <c r="B334" s="18">
        <v>484.13</v>
      </c>
      <c r="C334" s="18">
        <v>6000</v>
      </c>
      <c r="D334" s="18">
        <v>0</v>
      </c>
      <c r="E334" s="18">
        <f t="shared" si="22"/>
        <v>-6000</v>
      </c>
    </row>
    <row r="335" spans="1:5">
      <c r="A335" s="22" t="s">
        <v>10</v>
      </c>
      <c r="B335" s="18">
        <v>42541.27</v>
      </c>
      <c r="C335" s="18">
        <v>42721</v>
      </c>
      <c r="D335" s="18">
        <v>23384</v>
      </c>
      <c r="E335" s="18">
        <f t="shared" si="22"/>
        <v>-19337</v>
      </c>
    </row>
    <row r="336" spans="1:5">
      <c r="A336" s="22" t="s">
        <v>305</v>
      </c>
      <c r="B336" s="18">
        <v>1080</v>
      </c>
      <c r="C336" s="18">
        <v>705</v>
      </c>
      <c r="D336" s="18">
        <v>25000</v>
      </c>
      <c r="E336" s="18">
        <f t="shared" si="22"/>
        <v>24295</v>
      </c>
    </row>
    <row r="337" spans="1:5">
      <c r="A337" s="22" t="s">
        <v>13</v>
      </c>
      <c r="B337" s="18">
        <v>0</v>
      </c>
      <c r="C337" s="18">
        <v>1500</v>
      </c>
      <c r="D337" s="18"/>
      <c r="E337" s="18">
        <f t="shared" si="22"/>
        <v>-1500</v>
      </c>
    </row>
    <row r="338" spans="1:5">
      <c r="A338" s="22" t="s">
        <v>14</v>
      </c>
      <c r="B338" s="18">
        <v>0</v>
      </c>
      <c r="C338" s="18">
        <v>15500</v>
      </c>
      <c r="D338" s="18"/>
      <c r="E338" s="18">
        <f t="shared" si="22"/>
        <v>-15500</v>
      </c>
    </row>
    <row r="339" spans="1:5">
      <c r="A339" s="23" t="s">
        <v>246</v>
      </c>
      <c r="B339" s="20">
        <v>150593.17000000001</v>
      </c>
      <c r="C339" s="20">
        <v>203531</v>
      </c>
      <c r="D339" s="20">
        <v>98781</v>
      </c>
      <c r="E339" s="20">
        <f t="shared" si="22"/>
        <v>-104750</v>
      </c>
    </row>
    <row r="340" spans="1:5">
      <c r="A340" s="24"/>
      <c r="B340" s="18"/>
      <c r="C340" s="18"/>
      <c r="D340" s="18"/>
      <c r="E340" s="19"/>
    </row>
    <row r="341" spans="1:5">
      <c r="A341" s="24" t="s">
        <v>56</v>
      </c>
      <c r="B341" s="18"/>
      <c r="C341" s="18"/>
      <c r="D341" s="18"/>
      <c r="E341" s="19"/>
    </row>
    <row r="342" spans="1:5">
      <c r="A342" s="22" t="s">
        <v>8</v>
      </c>
      <c r="B342" s="18">
        <v>27819</v>
      </c>
      <c r="C342" s="18">
        <v>27819</v>
      </c>
      <c r="D342" s="18"/>
      <c r="E342" s="18">
        <f t="shared" ref="E342:E348" si="23">D342-C342</f>
        <v>-27819</v>
      </c>
    </row>
    <row r="343" spans="1:5">
      <c r="A343" s="22" t="s">
        <v>9</v>
      </c>
      <c r="B343" s="18">
        <v>2125</v>
      </c>
      <c r="C343" s="18">
        <v>3000</v>
      </c>
      <c r="D343" s="18"/>
      <c r="E343" s="18">
        <f t="shared" si="23"/>
        <v>-3000</v>
      </c>
    </row>
    <row r="344" spans="1:5">
      <c r="A344" s="22" t="s">
        <v>10</v>
      </c>
      <c r="B344" s="18">
        <v>12908</v>
      </c>
      <c r="C344" s="18">
        <v>12909</v>
      </c>
      <c r="D344" s="18"/>
      <c r="E344" s="18">
        <f t="shared" si="23"/>
        <v>-12909</v>
      </c>
    </row>
    <row r="345" spans="1:5">
      <c r="A345" s="22" t="s">
        <v>305</v>
      </c>
      <c r="B345" s="18">
        <v>3250</v>
      </c>
      <c r="C345" s="18">
        <v>5051</v>
      </c>
      <c r="D345" s="18"/>
      <c r="E345" s="18">
        <f t="shared" si="23"/>
        <v>-5051</v>
      </c>
    </row>
    <row r="346" spans="1:5">
      <c r="A346" s="22" t="s">
        <v>13</v>
      </c>
      <c r="B346" s="18">
        <v>95.99</v>
      </c>
      <c r="C346" s="18">
        <v>187</v>
      </c>
      <c r="D346" s="18"/>
      <c r="E346" s="18">
        <f t="shared" si="23"/>
        <v>-187</v>
      </c>
    </row>
    <row r="347" spans="1:5">
      <c r="A347" s="22" t="s">
        <v>14</v>
      </c>
      <c r="B347" s="18">
        <v>12400</v>
      </c>
      <c r="C347" s="18">
        <v>12400</v>
      </c>
      <c r="D347" s="18"/>
      <c r="E347" s="18">
        <f t="shared" si="23"/>
        <v>-12400</v>
      </c>
    </row>
    <row r="348" spans="1:5">
      <c r="A348" s="23" t="s">
        <v>247</v>
      </c>
      <c r="B348" s="20">
        <v>58597.99</v>
      </c>
      <c r="C348" s="20">
        <v>61366</v>
      </c>
      <c r="D348" s="20">
        <v>0</v>
      </c>
      <c r="E348" s="20">
        <f t="shared" si="23"/>
        <v>-61366</v>
      </c>
    </row>
    <row r="349" spans="1:5">
      <c r="A349" s="24"/>
      <c r="B349" s="18"/>
      <c r="C349" s="18"/>
      <c r="D349" s="18"/>
      <c r="E349" s="19"/>
    </row>
    <row r="350" spans="1:5">
      <c r="A350" s="24" t="s">
        <v>100</v>
      </c>
      <c r="B350" s="18"/>
      <c r="C350" s="18"/>
      <c r="D350" s="18"/>
      <c r="E350" s="19"/>
    </row>
    <row r="351" spans="1:5">
      <c r="A351" s="22" t="s">
        <v>8</v>
      </c>
      <c r="B351" s="18"/>
      <c r="C351" s="18"/>
      <c r="D351" s="18">
        <v>87000</v>
      </c>
      <c r="E351" s="18">
        <f>D351-C351</f>
        <v>87000</v>
      </c>
    </row>
    <row r="352" spans="1:5">
      <c r="A352" s="22" t="s">
        <v>10</v>
      </c>
      <c r="B352" s="18"/>
      <c r="C352" s="18"/>
      <c r="D352" s="18">
        <v>7134</v>
      </c>
      <c r="E352" s="18">
        <f>D352-C352</f>
        <v>7134</v>
      </c>
    </row>
    <row r="353" spans="1:5">
      <c r="A353" s="23" t="s">
        <v>251</v>
      </c>
      <c r="B353" s="20">
        <v>0</v>
      </c>
      <c r="C353" s="20">
        <v>0</v>
      </c>
      <c r="D353" s="20">
        <v>94134</v>
      </c>
      <c r="E353" s="20">
        <f>D353-C353</f>
        <v>94134</v>
      </c>
    </row>
    <row r="354" spans="1:5">
      <c r="A354" s="24"/>
      <c r="B354" s="18"/>
      <c r="C354" s="18"/>
      <c r="D354" s="18"/>
      <c r="E354" s="19"/>
    </row>
    <row r="355" spans="1:5">
      <c r="A355" s="24" t="s">
        <v>105</v>
      </c>
      <c r="B355" s="18"/>
      <c r="C355" s="18"/>
      <c r="D355" s="18"/>
      <c r="E355" s="19"/>
    </row>
    <row r="356" spans="1:5">
      <c r="A356" s="22" t="s">
        <v>8</v>
      </c>
      <c r="B356" s="18">
        <v>1015171.9299999999</v>
      </c>
      <c r="C356" s="18">
        <v>1025956</v>
      </c>
      <c r="D356" s="18">
        <v>870634</v>
      </c>
      <c r="E356" s="18">
        <f>D356-C356</f>
        <v>-155322</v>
      </c>
    </row>
    <row r="357" spans="1:5">
      <c r="A357" s="22" t="s">
        <v>9</v>
      </c>
      <c r="B357" s="18">
        <v>107131</v>
      </c>
      <c r="C357" s="18">
        <v>88160</v>
      </c>
      <c r="D357" s="18">
        <v>127464</v>
      </c>
      <c r="E357" s="18">
        <f>D357-C357</f>
        <v>39304</v>
      </c>
    </row>
    <row r="358" spans="1:5">
      <c r="A358" s="22" t="s">
        <v>10</v>
      </c>
      <c r="B358" s="18">
        <v>422979.75</v>
      </c>
      <c r="C358" s="18">
        <v>445747</v>
      </c>
      <c r="D358" s="18">
        <v>353550</v>
      </c>
      <c r="E358" s="18">
        <f>D358-C358</f>
        <v>-92197</v>
      </c>
    </row>
    <row r="359" spans="1:5">
      <c r="A359" s="22" t="s">
        <v>1</v>
      </c>
      <c r="B359" s="18">
        <v>4194</v>
      </c>
      <c r="C359" s="18"/>
      <c r="D359" s="18"/>
      <c r="E359" s="18">
        <f>D359-C359</f>
        <v>0</v>
      </c>
    </row>
    <row r="360" spans="1:5">
      <c r="A360" s="23" t="s">
        <v>252</v>
      </c>
      <c r="B360" s="20">
        <v>1549476.68</v>
      </c>
      <c r="C360" s="20">
        <v>1559863</v>
      </c>
      <c r="D360" s="20">
        <v>1351648</v>
      </c>
      <c r="E360" s="20">
        <f>D360-C360</f>
        <v>-208215</v>
      </c>
    </row>
    <row r="361" spans="1:5">
      <c r="A361" s="24"/>
      <c r="B361" s="18"/>
      <c r="C361" s="18"/>
      <c r="D361" s="18"/>
      <c r="E361" s="19"/>
    </row>
    <row r="362" spans="1:5">
      <c r="A362" s="25" t="s">
        <v>254</v>
      </c>
      <c r="B362" s="21">
        <v>1758667.8399999999</v>
      </c>
      <c r="C362" s="21">
        <v>1824760</v>
      </c>
      <c r="D362" s="21">
        <v>1699542</v>
      </c>
      <c r="E362" s="20">
        <f>D362-C362</f>
        <v>-125218</v>
      </c>
    </row>
    <row r="363" spans="1:5">
      <c r="A363" s="26"/>
      <c r="B363" s="18"/>
      <c r="C363" s="18"/>
      <c r="D363" s="18"/>
      <c r="E363" s="19"/>
    </row>
    <row r="364" spans="1:5">
      <c r="A364" s="25" t="s">
        <v>67</v>
      </c>
      <c r="B364" s="21"/>
      <c r="C364" s="21"/>
      <c r="D364" s="21"/>
      <c r="E364" s="19"/>
    </row>
    <row r="365" spans="1:5">
      <c r="A365" s="24" t="s">
        <v>68</v>
      </c>
      <c r="B365" s="18"/>
      <c r="C365" s="18"/>
      <c r="D365" s="18"/>
      <c r="E365" s="19"/>
    </row>
    <row r="366" spans="1:5">
      <c r="A366" s="22" t="s">
        <v>1</v>
      </c>
      <c r="B366" s="18"/>
      <c r="C366" s="18"/>
      <c r="D366" s="18">
        <v>1000000</v>
      </c>
      <c r="E366" s="18">
        <f>D366-C366</f>
        <v>1000000</v>
      </c>
    </row>
    <row r="367" spans="1:5">
      <c r="A367" s="23" t="s">
        <v>255</v>
      </c>
      <c r="B367" s="20">
        <v>0</v>
      </c>
      <c r="C367" s="20">
        <v>0</v>
      </c>
      <c r="D367" s="20">
        <v>1000000</v>
      </c>
      <c r="E367" s="20">
        <f>D367-C367</f>
        <v>1000000</v>
      </c>
    </row>
    <row r="368" spans="1:5">
      <c r="A368" s="24"/>
      <c r="B368" s="18"/>
      <c r="C368" s="18"/>
      <c r="D368" s="18"/>
      <c r="E368" s="19"/>
    </row>
    <row r="369" spans="1:5">
      <c r="A369" s="25" t="s">
        <v>257</v>
      </c>
      <c r="B369" s="21">
        <v>0</v>
      </c>
      <c r="C369" s="21">
        <v>0</v>
      </c>
      <c r="D369" s="21">
        <v>1000000</v>
      </c>
      <c r="E369" s="20">
        <f>D369-C369</f>
        <v>1000000</v>
      </c>
    </row>
    <row r="370" spans="1:5">
      <c r="A370" s="26"/>
      <c r="B370" s="18"/>
      <c r="C370" s="18"/>
      <c r="D370" s="18"/>
      <c r="E370" s="19"/>
    </row>
    <row r="371" spans="1:5">
      <c r="A371" s="25" t="s">
        <v>116</v>
      </c>
      <c r="B371" s="21"/>
      <c r="C371" s="21"/>
      <c r="D371" s="21"/>
      <c r="E371" s="19"/>
    </row>
    <row r="372" spans="1:5">
      <c r="A372" s="24" t="s">
        <v>153</v>
      </c>
      <c r="B372" s="18"/>
      <c r="C372" s="18"/>
      <c r="D372" s="18"/>
      <c r="E372" s="19"/>
    </row>
    <row r="373" spans="1:5">
      <c r="A373" s="22" t="s">
        <v>8</v>
      </c>
      <c r="B373" s="18">
        <v>36490.480000000003</v>
      </c>
      <c r="C373" s="18">
        <v>46439</v>
      </c>
      <c r="D373" s="18">
        <v>57500</v>
      </c>
      <c r="E373" s="18">
        <f t="shared" ref="E373:E378" si="24">D373-C373</f>
        <v>11061</v>
      </c>
    </row>
    <row r="374" spans="1:5">
      <c r="A374" s="22" t="s">
        <v>10</v>
      </c>
      <c r="B374" s="18">
        <v>17342.03</v>
      </c>
      <c r="C374" s="18">
        <v>17342</v>
      </c>
      <c r="D374" s="18">
        <v>26680</v>
      </c>
      <c r="E374" s="18">
        <f t="shared" si="24"/>
        <v>9338</v>
      </c>
    </row>
    <row r="375" spans="1:5">
      <c r="A375" s="22" t="s">
        <v>305</v>
      </c>
      <c r="B375" s="18">
        <v>32</v>
      </c>
      <c r="C375" s="18"/>
      <c r="D375" s="18"/>
      <c r="E375" s="18">
        <f t="shared" si="24"/>
        <v>0</v>
      </c>
    </row>
    <row r="376" spans="1:5">
      <c r="A376" s="22" t="s">
        <v>13</v>
      </c>
      <c r="B376" s="18"/>
      <c r="C376" s="18">
        <v>100</v>
      </c>
      <c r="D376" s="18"/>
      <c r="E376" s="18">
        <f t="shared" si="24"/>
        <v>-100</v>
      </c>
    </row>
    <row r="377" spans="1:5">
      <c r="A377" s="22" t="s">
        <v>1</v>
      </c>
      <c r="B377" s="18">
        <v>14592</v>
      </c>
      <c r="C377" s="18">
        <v>19550</v>
      </c>
      <c r="D377" s="18"/>
      <c r="E377" s="18">
        <f t="shared" si="24"/>
        <v>-19550</v>
      </c>
    </row>
    <row r="378" spans="1:5">
      <c r="A378" s="23" t="s">
        <v>260</v>
      </c>
      <c r="B378" s="20">
        <v>68456.510000000009</v>
      </c>
      <c r="C378" s="20">
        <v>83431</v>
      </c>
      <c r="D378" s="20">
        <v>84180</v>
      </c>
      <c r="E378" s="20">
        <f t="shared" si="24"/>
        <v>749</v>
      </c>
    </row>
    <row r="379" spans="1:5">
      <c r="A379" s="24"/>
      <c r="B379" s="18"/>
      <c r="C379" s="18"/>
      <c r="D379" s="18"/>
      <c r="E379" s="19"/>
    </row>
    <row r="380" spans="1:5">
      <c r="A380" s="24" t="s">
        <v>149</v>
      </c>
      <c r="B380" s="18"/>
      <c r="C380" s="18"/>
      <c r="D380" s="18"/>
      <c r="E380" s="19"/>
    </row>
    <row r="381" spans="1:5">
      <c r="A381" s="22" t="s">
        <v>8</v>
      </c>
      <c r="B381" s="18">
        <v>58.27</v>
      </c>
      <c r="C381" s="18"/>
      <c r="D381" s="18"/>
      <c r="E381" s="18">
        <f>D381-C381</f>
        <v>0</v>
      </c>
    </row>
    <row r="382" spans="1:5">
      <c r="A382" s="23" t="s">
        <v>262</v>
      </c>
      <c r="B382" s="20">
        <v>58.27</v>
      </c>
      <c r="C382" s="20">
        <v>0</v>
      </c>
      <c r="D382" s="20"/>
      <c r="E382" s="20">
        <f>D382-C382</f>
        <v>0</v>
      </c>
    </row>
    <row r="383" spans="1:5">
      <c r="A383" s="24"/>
      <c r="B383" s="18"/>
      <c r="C383" s="18"/>
      <c r="D383" s="18"/>
      <c r="E383" s="19"/>
    </row>
    <row r="384" spans="1:5">
      <c r="A384" s="24" t="s">
        <v>117</v>
      </c>
      <c r="B384" s="18"/>
      <c r="C384" s="18"/>
      <c r="D384" s="18"/>
      <c r="E384" s="19"/>
    </row>
    <row r="385" spans="1:5">
      <c r="A385" s="22" t="s">
        <v>8</v>
      </c>
      <c r="B385" s="18"/>
      <c r="C385" s="18">
        <v>34432</v>
      </c>
      <c r="D385" s="18"/>
      <c r="E385" s="18">
        <f>D385-C385</f>
        <v>-34432</v>
      </c>
    </row>
    <row r="386" spans="1:5">
      <c r="A386" s="23" t="s">
        <v>264</v>
      </c>
      <c r="B386" s="20">
        <v>0</v>
      </c>
      <c r="C386" s="20">
        <v>34432</v>
      </c>
      <c r="D386" s="20"/>
      <c r="E386" s="20">
        <f>D386-C386</f>
        <v>-34432</v>
      </c>
    </row>
    <row r="387" spans="1:5">
      <c r="A387" s="24"/>
      <c r="B387" s="18"/>
      <c r="C387" s="18"/>
      <c r="D387" s="18"/>
      <c r="E387" s="19"/>
    </row>
    <row r="388" spans="1:5">
      <c r="A388" s="25" t="s">
        <v>265</v>
      </c>
      <c r="B388" s="21">
        <v>68514.780000000013</v>
      </c>
      <c r="C388" s="21">
        <v>117863</v>
      </c>
      <c r="D388" s="21">
        <v>84180</v>
      </c>
      <c r="E388" s="20">
        <f>D388-C388</f>
        <v>-33683</v>
      </c>
    </row>
    <row r="389" spans="1:5">
      <c r="A389" s="26"/>
      <c r="B389" s="18"/>
      <c r="C389" s="18"/>
      <c r="D389" s="18"/>
      <c r="E389" s="19"/>
    </row>
    <row r="390" spans="1:5">
      <c r="A390" s="25" t="s">
        <v>37</v>
      </c>
      <c r="B390" s="21"/>
      <c r="C390" s="21"/>
      <c r="D390" s="21"/>
      <c r="E390" s="19"/>
    </row>
    <row r="391" spans="1:5">
      <c r="A391" s="24" t="s">
        <v>58</v>
      </c>
      <c r="B391" s="18"/>
      <c r="C391" s="18"/>
      <c r="D391" s="18"/>
      <c r="E391" s="19"/>
    </row>
    <row r="392" spans="1:5">
      <c r="A392" s="22" t="s">
        <v>8</v>
      </c>
      <c r="B392" s="18">
        <v>24031.45</v>
      </c>
      <c r="C392" s="18">
        <v>24606</v>
      </c>
      <c r="D392" s="18">
        <v>44523</v>
      </c>
      <c r="E392" s="18">
        <f t="shared" ref="E392:E398" si="25">D392-C392</f>
        <v>19917</v>
      </c>
    </row>
    <row r="393" spans="1:5">
      <c r="A393" s="22" t="s">
        <v>10</v>
      </c>
      <c r="B393" s="18">
        <v>11585.37</v>
      </c>
      <c r="C393" s="18">
        <v>11585</v>
      </c>
      <c r="D393" s="18">
        <v>20659</v>
      </c>
      <c r="E393" s="18">
        <f t="shared" si="25"/>
        <v>9074</v>
      </c>
    </row>
    <row r="394" spans="1:5">
      <c r="A394" s="22" t="s">
        <v>305</v>
      </c>
      <c r="B394" s="18">
        <v>4477.1899999999996</v>
      </c>
      <c r="C394" s="18">
        <v>5134</v>
      </c>
      <c r="D394" s="18">
        <v>7000</v>
      </c>
      <c r="E394" s="18">
        <f t="shared" si="25"/>
        <v>1866</v>
      </c>
    </row>
    <row r="395" spans="1:5">
      <c r="A395" s="22" t="s">
        <v>13</v>
      </c>
      <c r="B395" s="18">
        <v>2094.92</v>
      </c>
      <c r="C395" s="18">
        <v>4000</v>
      </c>
      <c r="D395" s="18">
        <v>3500</v>
      </c>
      <c r="E395" s="18">
        <f t="shared" si="25"/>
        <v>-500</v>
      </c>
    </row>
    <row r="396" spans="1:5">
      <c r="A396" s="22" t="s">
        <v>14</v>
      </c>
      <c r="B396" s="18">
        <v>3822.41</v>
      </c>
      <c r="C396" s="18">
        <v>3822</v>
      </c>
      <c r="D396" s="18">
        <v>3000</v>
      </c>
      <c r="E396" s="18">
        <f t="shared" si="25"/>
        <v>-822</v>
      </c>
    </row>
    <row r="397" spans="1:5">
      <c r="A397" s="22" t="s">
        <v>1</v>
      </c>
      <c r="B397" s="18">
        <v>0</v>
      </c>
      <c r="C397" s="18">
        <v>2544</v>
      </c>
      <c r="D397" s="18">
        <v>2000</v>
      </c>
      <c r="E397" s="18">
        <f t="shared" si="25"/>
        <v>-544</v>
      </c>
    </row>
    <row r="398" spans="1:5">
      <c r="A398" s="23" t="s">
        <v>275</v>
      </c>
      <c r="B398" s="20">
        <v>46011.34</v>
      </c>
      <c r="C398" s="20">
        <v>51691</v>
      </c>
      <c r="D398" s="20">
        <v>80682</v>
      </c>
      <c r="E398" s="20">
        <f t="shared" si="25"/>
        <v>28991</v>
      </c>
    </row>
    <row r="399" spans="1:5">
      <c r="A399" s="24"/>
      <c r="B399" s="18"/>
      <c r="C399" s="18"/>
      <c r="D399" s="18"/>
      <c r="E399" s="19"/>
    </row>
    <row r="400" spans="1:5">
      <c r="A400" s="25" t="s">
        <v>286</v>
      </c>
      <c r="B400" s="21">
        <v>46011.34</v>
      </c>
      <c r="C400" s="21">
        <v>51691</v>
      </c>
      <c r="D400" s="21">
        <v>80682</v>
      </c>
      <c r="E400" s="20">
        <f>D400-C400</f>
        <v>28991</v>
      </c>
    </row>
    <row r="401" spans="1:5">
      <c r="A401" s="26"/>
      <c r="B401" s="18"/>
      <c r="C401" s="18"/>
      <c r="D401" s="18"/>
      <c r="E401" s="19"/>
    </row>
    <row r="402" spans="1:5">
      <c r="A402" s="47" t="s">
        <v>296</v>
      </c>
      <c r="B402" s="21">
        <f>28190630.11+7066+3279</f>
        <v>28200975.109999999</v>
      </c>
      <c r="C402" s="21">
        <v>32223697</v>
      </c>
      <c r="D402" s="21">
        <f>26863883+890277+18282+2349537</f>
        <v>30121979</v>
      </c>
      <c r="E402" s="20">
        <f>D402-C402</f>
        <v>-2101718</v>
      </c>
    </row>
    <row r="404" spans="1:5" ht="13.5" thickBot="1"/>
    <row r="405" spans="1:5" ht="15">
      <c r="A405" s="27"/>
      <c r="B405" s="15" t="s">
        <v>310</v>
      </c>
      <c r="C405" s="15" t="s">
        <v>302</v>
      </c>
      <c r="D405" s="15" t="s">
        <v>302</v>
      </c>
      <c r="E405" s="15" t="s">
        <v>7</v>
      </c>
    </row>
    <row r="406" spans="1:5" ht="15">
      <c r="A406" s="28" t="s">
        <v>313</v>
      </c>
      <c r="B406" s="16" t="s">
        <v>6</v>
      </c>
      <c r="C406" s="16" t="s">
        <v>6</v>
      </c>
      <c r="D406" s="16" t="s">
        <v>7</v>
      </c>
      <c r="E406" s="17" t="s">
        <v>312</v>
      </c>
    </row>
    <row r="407" spans="1:5" ht="15">
      <c r="A407" s="29" t="s">
        <v>8</v>
      </c>
      <c r="B407" s="30">
        <f>SUMIF($A$5:$A$402,"Salaries",$B$5:$B$402)-1</f>
        <v>17863345.25</v>
      </c>
      <c r="C407" s="30">
        <f>SUMIF($A$5:$A$402,"Salaries",$C$5:$C$402)</f>
        <v>18763054</v>
      </c>
      <c r="D407" s="30">
        <f>SUMIF($A$5:$A$402,"Salaries",$D$5:$D$402)</f>
        <v>16680800</v>
      </c>
      <c r="E407" s="31">
        <f>SUMIF($A$5:$A$402,"Salaries",$E$5:$E$402)</f>
        <v>-2082254</v>
      </c>
    </row>
    <row r="408" spans="1:5" ht="15">
      <c r="A408" s="29" t="s">
        <v>9</v>
      </c>
      <c r="B408" s="30">
        <f>SUMIF($A$5:$A$402,"Other Compensation",$B$5:$B$402)</f>
        <v>1581155.5799999998</v>
      </c>
      <c r="C408" s="30">
        <f>SUMIF($A$5:$A$402,"Other Compensation",$C$5:$C$402)</f>
        <v>1600462</v>
      </c>
      <c r="D408" s="30">
        <f>SUMIF($A$5:$A$402,"Other Compensation",$D$5:$D$402)</f>
        <v>1123068</v>
      </c>
      <c r="E408" s="31">
        <f>SUMIF($A$5:$A$402,"Other Compensation",$E$5:$E$402)</f>
        <v>-477394</v>
      </c>
    </row>
    <row r="409" spans="1:5" ht="15">
      <c r="A409" s="29" t="s">
        <v>10</v>
      </c>
      <c r="B409" s="30">
        <f>SUMIF($A$5:$A$402,"Related Benefits",$B$5:$B$402)</f>
        <v>6598178.4699999997</v>
      </c>
      <c r="C409" s="30">
        <f>SUMIF($A$5:$A$402,"Related Benefits",$C$5:$C$402)</f>
        <v>6703107</v>
      </c>
      <c r="D409" s="30">
        <f>SUMIF($A$5:$A$402,"Related Benefits",$D$5:$D$402)</f>
        <v>7382317</v>
      </c>
      <c r="E409" s="31">
        <f>SUMIF($A$5:$A$402,"Related Benefits",$E$5:$E$402)</f>
        <v>679210</v>
      </c>
    </row>
    <row r="410" spans="1:5" ht="15">
      <c r="A410" s="32" t="s">
        <v>314</v>
      </c>
      <c r="B410" s="33">
        <f>SUM(B407:B409)</f>
        <v>26042679.299999997</v>
      </c>
      <c r="C410" s="33">
        <f>SUM(C407:C409)</f>
        <v>27066623</v>
      </c>
      <c r="D410" s="33">
        <f>SUM(D407:D409)</f>
        <v>25186185</v>
      </c>
      <c r="E410" s="34">
        <f>SUM(E407:E409)</f>
        <v>-1880438</v>
      </c>
    </row>
    <row r="411" spans="1:5" ht="15">
      <c r="A411" s="29" t="s">
        <v>0</v>
      </c>
      <c r="B411" s="30">
        <f>SUMIF($A$5:$A$402,"Travel",$B$5:$B$402)</f>
        <v>4355.2400000000007</v>
      </c>
      <c r="C411" s="30">
        <f>SUMIF($A$5:$A$402,"Travel",$C$5:$C$402)</f>
        <v>7175</v>
      </c>
      <c r="D411" s="30">
        <f>SUMIF($A$5:$A$402,"Travel",$D$5:$D$402)</f>
        <v>7175</v>
      </c>
      <c r="E411" s="31">
        <f>SUMIF($A$5:$A$402,"Travel",$E$5:$E$402)</f>
        <v>0</v>
      </c>
    </row>
    <row r="412" spans="1:5" ht="15">
      <c r="A412" s="29" t="s">
        <v>305</v>
      </c>
      <c r="B412" s="30">
        <f>SUMIF($A$5:$A$402,"Operating Services",$B$5:$B$402)</f>
        <v>55436.580000000009</v>
      </c>
      <c r="C412" s="30">
        <f>SUMIF($A$5:$A$402,"Operating Services",$C$5:$C$402)</f>
        <v>183586</v>
      </c>
      <c r="D412" s="30">
        <f>SUMIF($A$5:$A$402,"Operating Services",$D$5:$D$402)</f>
        <v>156691</v>
      </c>
      <c r="E412" s="31">
        <f>SUMIF($A$5:$A$402,"Operating Services",$E$5:$E$402)</f>
        <v>-26895</v>
      </c>
    </row>
    <row r="413" spans="1:5" ht="15">
      <c r="A413" s="29" t="s">
        <v>13</v>
      </c>
      <c r="B413" s="30">
        <f>SUMIF($A$5:$A$402,"Supplies",$B$5:$B$402)</f>
        <v>67936.13</v>
      </c>
      <c r="C413" s="30">
        <f>SUMIF($A$5:$A$402,"Supplies",$C$5:$C$402)</f>
        <v>217856</v>
      </c>
      <c r="D413" s="30">
        <f>SUMIF($A$5:$A$402,"Supplies",$D$5:$D$402)</f>
        <v>527114</v>
      </c>
      <c r="E413" s="31">
        <f>SUMIF($A$5:$A$402,"Supplies",$E$5:$E$402)</f>
        <v>309258</v>
      </c>
    </row>
    <row r="414" spans="1:5" ht="15">
      <c r="A414" s="32" t="s">
        <v>315</v>
      </c>
      <c r="B414" s="33">
        <f>SUM(B411:B413)</f>
        <v>127727.95000000001</v>
      </c>
      <c r="C414" s="33">
        <f>SUM(C411:C413)</f>
        <v>408617</v>
      </c>
      <c r="D414" s="33">
        <f>SUM(D411:D413)</f>
        <v>690980</v>
      </c>
      <c r="E414" s="34">
        <f>SUM(E411:E413)</f>
        <v>282363</v>
      </c>
    </row>
    <row r="415" spans="1:5" ht="15">
      <c r="A415" s="29" t="s">
        <v>14</v>
      </c>
      <c r="B415" s="30">
        <f>SUMIF($A$5:$A$402,"Professional Services",$B$5:$B$402)</f>
        <v>19303.57</v>
      </c>
      <c r="C415" s="30">
        <f>SUMIF($A$5:$A$402,"Professional Services",$C$5:$C$402)</f>
        <v>35210</v>
      </c>
      <c r="D415" s="30">
        <f>SUMIF($A$5:$A$402,"Professional Services",$D$5:$D$402)</f>
        <v>3000</v>
      </c>
      <c r="E415" s="31">
        <f>SUMIF($A$5:$A$402,"Professional Services",$E$5:$E$402)</f>
        <v>-32210</v>
      </c>
    </row>
    <row r="416" spans="1:5" ht="15">
      <c r="A416" s="29" t="s">
        <v>1</v>
      </c>
      <c r="B416" s="30">
        <f>SUMIF($A$5:$A$402,"Other Charges",$B$5:$B$402)+1</f>
        <v>2011264.29</v>
      </c>
      <c r="C416" s="30">
        <f>SUMIF($A$5:$A$402,"Other Charges",$C$5:$C$402)</f>
        <v>4698277</v>
      </c>
      <c r="D416" s="30">
        <f>SUMIF($A$5:$A$402,"Other Charges",$D$5:$D$402)</f>
        <v>4241814</v>
      </c>
      <c r="E416" s="31">
        <f>SUMIF($A$5:$A$402,"Other Charges",$E$5:$E$402)</f>
        <v>-456463</v>
      </c>
    </row>
    <row r="417" spans="1:5" ht="15">
      <c r="A417" s="32" t="s">
        <v>316</v>
      </c>
      <c r="B417" s="33">
        <f>SUM(B415:B416)</f>
        <v>2030567.86</v>
      </c>
      <c r="C417" s="33">
        <f>SUM(C415:C416)</f>
        <v>4733487</v>
      </c>
      <c r="D417" s="33">
        <f>SUM(D415:D416)</f>
        <v>4244814</v>
      </c>
      <c r="E417" s="34">
        <f>SUM(E415:E416)</f>
        <v>-488673</v>
      </c>
    </row>
    <row r="418" spans="1:5" ht="15">
      <c r="A418" s="29" t="s">
        <v>15</v>
      </c>
      <c r="B418" s="30">
        <f>SUMIF($A$5:$A$402,"General Acquisitions",$B$5:$B$402)</f>
        <v>0</v>
      </c>
      <c r="C418" s="30">
        <f>SUMIF($A$5:$A$402,"General Acquisitions",$C$5:$C$402)</f>
        <v>14970</v>
      </c>
      <c r="D418" s="30">
        <f>SUMIF($A$5:$A$402,"General Acquisitions",$D$5:$D$402)</f>
        <v>0</v>
      </c>
      <c r="E418" s="31">
        <f>SUMIF($A$5:$A$402,"General Acquisitions",$E$5:$E$402)</f>
        <v>-14970</v>
      </c>
    </row>
    <row r="419" spans="1:5" ht="15">
      <c r="A419" s="29" t="s">
        <v>16</v>
      </c>
      <c r="B419" s="30">
        <f>SUMIF($A$5:$A$402,"Library Acquisitions",$B$5:$B$402)</f>
        <v>0</v>
      </c>
      <c r="C419" s="30">
        <f>SUMIF($A$5:$A$402,"Library Acquisitions",$C$5:$C$402)</f>
        <v>0</v>
      </c>
      <c r="D419" s="30">
        <f>SUMIF($A$5:$A$402,"Library Acquisitions",$D$5:$D$402)</f>
        <v>0</v>
      </c>
      <c r="E419" s="31">
        <f>SUMIF($A$5:$A$402,"Library Acquisitions",$E$5:$E$402)</f>
        <v>0</v>
      </c>
    </row>
    <row r="420" spans="1:5" ht="15">
      <c r="A420" s="29" t="s">
        <v>12</v>
      </c>
      <c r="B420" s="30">
        <f>SUMIF($A$5:$A$402,"Major Repairs",$B$5:$B$402)</f>
        <v>0</v>
      </c>
      <c r="C420" s="30">
        <f>SUMIF($A$5:$A$402,"Major Repairs",$C$5:$C$402)</f>
        <v>0</v>
      </c>
      <c r="D420" s="30">
        <f>SUMIF($A$5:$A$402,"Major Repairs",$D$5:$D$402)</f>
        <v>0</v>
      </c>
      <c r="E420" s="31">
        <f>SUMIF($A$5:$A$402,"Major Repairs",$E$5:$E$402)</f>
        <v>0</v>
      </c>
    </row>
    <row r="421" spans="1:5" ht="15">
      <c r="A421" s="32" t="s">
        <v>317</v>
      </c>
      <c r="B421" s="33">
        <f>SUM(B418:B420)</f>
        <v>0</v>
      </c>
      <c r="C421" s="33">
        <f>SUM(C418:C420)</f>
        <v>14970</v>
      </c>
      <c r="D421" s="33">
        <f>SUM(D418:D420)</f>
        <v>0</v>
      </c>
      <c r="E421" s="34">
        <f>SUM(E418:E420)</f>
        <v>-14970</v>
      </c>
    </row>
    <row r="422" spans="1:5" ht="15.75" thickBot="1">
      <c r="A422" s="35" t="s">
        <v>318</v>
      </c>
      <c r="B422" s="36">
        <f>B421+B417+B414+B410</f>
        <v>28200975.109999996</v>
      </c>
      <c r="C422" s="36">
        <f>C421+C417+C414+C410</f>
        <v>32223697</v>
      </c>
      <c r="D422" s="36">
        <f>D421+D417+D414+D410</f>
        <v>30121979</v>
      </c>
      <c r="E422" s="37">
        <f>E421+E417+E414+E410</f>
        <v>-2101718</v>
      </c>
    </row>
    <row r="424" spans="1:5">
      <c r="B424" s="38"/>
      <c r="C424" s="38"/>
      <c r="D424" s="38"/>
      <c r="E424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1E12-6794-411A-9A26-0679E490EBC4}">
  <dimension ref="A1:E214"/>
  <sheetViews>
    <sheetView topLeftCell="A180" zoomScaleNormal="100" workbookViewId="0">
      <selection sqref="A1:E214"/>
    </sheetView>
  </sheetViews>
  <sheetFormatPr defaultRowHeight="12.75"/>
  <cols>
    <col min="1" max="1" width="73.85546875" bestFit="1" customWidth="1"/>
    <col min="2" max="2" width="17.42578125" customWidth="1"/>
    <col min="3" max="3" width="17.28515625" customWidth="1"/>
    <col min="4" max="4" width="18" customWidth="1"/>
    <col min="5" max="5" width="16.85546875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369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>
      <c r="A7" s="25" t="s">
        <v>46</v>
      </c>
      <c r="B7" s="21"/>
      <c r="C7" s="21"/>
      <c r="D7" s="21"/>
      <c r="E7" s="19"/>
    </row>
    <row r="8" spans="1:5">
      <c r="A8" s="24" t="s">
        <v>49</v>
      </c>
      <c r="B8" s="18"/>
      <c r="C8" s="18"/>
      <c r="D8" s="18"/>
      <c r="E8" s="19"/>
    </row>
    <row r="9" spans="1:5">
      <c r="A9" s="22" t="s">
        <v>8</v>
      </c>
      <c r="B9" s="18">
        <v>140161.26</v>
      </c>
      <c r="C9" s="18">
        <v>201173</v>
      </c>
      <c r="D9" s="18">
        <v>102500</v>
      </c>
      <c r="E9" s="18">
        <f>D9-C9</f>
        <v>-98673</v>
      </c>
    </row>
    <row r="10" spans="1:5">
      <c r="A10" s="22" t="s">
        <v>9</v>
      </c>
      <c r="B10" s="18">
        <v>12247.5</v>
      </c>
      <c r="C10" s="18">
        <v>12000</v>
      </c>
      <c r="D10" s="18"/>
      <c r="E10" s="18">
        <f>D10-C10</f>
        <v>-12000</v>
      </c>
    </row>
    <row r="11" spans="1:5">
      <c r="A11" s="22" t="s">
        <v>10</v>
      </c>
      <c r="B11" s="18">
        <v>59706.12</v>
      </c>
      <c r="C11" s="18">
        <v>71386</v>
      </c>
      <c r="D11" s="18">
        <v>47560</v>
      </c>
      <c r="E11" s="18">
        <f>D11-C11</f>
        <v>-23826</v>
      </c>
    </row>
    <row r="12" spans="1:5">
      <c r="A12" s="23" t="s">
        <v>156</v>
      </c>
      <c r="B12" s="20">
        <v>212114.88</v>
      </c>
      <c r="C12" s="20">
        <v>284559</v>
      </c>
      <c r="D12" s="20">
        <v>150060</v>
      </c>
      <c r="E12" s="20">
        <f>D12-C12</f>
        <v>-134499</v>
      </c>
    </row>
    <row r="13" spans="1:5">
      <c r="A13" s="24"/>
      <c r="B13" s="18"/>
      <c r="C13" s="18"/>
      <c r="D13" s="18"/>
      <c r="E13" s="19"/>
    </row>
    <row r="14" spans="1:5">
      <c r="A14" s="24" t="s">
        <v>50</v>
      </c>
      <c r="B14" s="18"/>
      <c r="C14" s="18"/>
      <c r="D14" s="18"/>
      <c r="E14" s="19"/>
    </row>
    <row r="15" spans="1:5">
      <c r="A15" s="22" t="s">
        <v>8</v>
      </c>
      <c r="B15" s="18">
        <v>2108.84</v>
      </c>
      <c r="C15" s="18">
        <v>2464</v>
      </c>
      <c r="D15" s="18">
        <v>2464</v>
      </c>
      <c r="E15" s="18">
        <f>D15-C15</f>
        <v>0</v>
      </c>
    </row>
    <row r="16" spans="1:5">
      <c r="A16" s="22" t="s">
        <v>10</v>
      </c>
      <c r="B16" s="18">
        <v>1019.34</v>
      </c>
      <c r="C16" s="18">
        <v>1033</v>
      </c>
      <c r="D16" s="18">
        <v>1143</v>
      </c>
      <c r="E16" s="18">
        <f>D16-C16</f>
        <v>110</v>
      </c>
    </row>
    <row r="17" spans="1:5">
      <c r="A17" s="23" t="s">
        <v>158</v>
      </c>
      <c r="B17" s="20">
        <v>3128.1800000000003</v>
      </c>
      <c r="C17" s="20">
        <v>3497</v>
      </c>
      <c r="D17" s="20">
        <v>3607</v>
      </c>
      <c r="E17" s="18">
        <f>D17-C17</f>
        <v>110</v>
      </c>
    </row>
    <row r="18" spans="1:5">
      <c r="A18" s="24"/>
      <c r="B18" s="18"/>
      <c r="C18" s="18"/>
      <c r="D18" s="18"/>
      <c r="E18" s="19"/>
    </row>
    <row r="19" spans="1:5">
      <c r="A19" s="25" t="s">
        <v>164</v>
      </c>
      <c r="B19" s="21">
        <v>215243.06</v>
      </c>
      <c r="C19" s="21">
        <v>288056</v>
      </c>
      <c r="D19" s="21">
        <v>153667</v>
      </c>
      <c r="E19" s="20">
        <f>D19-C19</f>
        <v>-134389</v>
      </c>
    </row>
    <row r="20" spans="1:5">
      <c r="A20" s="26"/>
      <c r="B20" s="18"/>
      <c r="C20" s="18"/>
      <c r="D20" s="18"/>
      <c r="E20" s="19"/>
    </row>
    <row r="21" spans="1:5">
      <c r="A21" s="25" t="s">
        <v>60</v>
      </c>
      <c r="B21" s="21"/>
      <c r="C21" s="21"/>
      <c r="D21" s="21"/>
      <c r="E21" s="19"/>
    </row>
    <row r="22" spans="1:5">
      <c r="A22" s="24" t="s">
        <v>62</v>
      </c>
      <c r="B22" s="18"/>
      <c r="C22" s="18"/>
      <c r="D22" s="18"/>
      <c r="E22" s="18">
        <f>D22-C22</f>
        <v>0</v>
      </c>
    </row>
    <row r="23" spans="1:5">
      <c r="A23" s="22" t="s">
        <v>8</v>
      </c>
      <c r="B23" s="18">
        <v>81624.390000000014</v>
      </c>
      <c r="C23" s="18">
        <v>93723</v>
      </c>
      <c r="D23" s="18">
        <v>65897</v>
      </c>
      <c r="E23" s="18">
        <f>D23-C23</f>
        <v>-27826</v>
      </c>
    </row>
    <row r="24" spans="1:5">
      <c r="A24" s="22" t="s">
        <v>10</v>
      </c>
      <c r="B24" s="18">
        <v>29050.27</v>
      </c>
      <c r="C24" s="18">
        <v>29051</v>
      </c>
      <c r="D24" s="18">
        <v>30576</v>
      </c>
      <c r="E24" s="18">
        <f>D24-C24</f>
        <v>1525</v>
      </c>
    </row>
    <row r="25" spans="1:5">
      <c r="A25" s="23" t="s">
        <v>166</v>
      </c>
      <c r="B25" s="20">
        <v>110674.66000000002</v>
      </c>
      <c r="C25" s="20">
        <v>122774</v>
      </c>
      <c r="D25" s="20">
        <v>96473</v>
      </c>
      <c r="E25" s="20">
        <f>D25-C25</f>
        <v>-26301</v>
      </c>
    </row>
    <row r="26" spans="1:5">
      <c r="A26" s="24"/>
      <c r="B26" s="18"/>
      <c r="C26" s="18"/>
      <c r="D26" s="18"/>
      <c r="E26" s="19"/>
    </row>
    <row r="27" spans="1:5">
      <c r="A27" s="24" t="s">
        <v>63</v>
      </c>
      <c r="B27" s="18"/>
      <c r="C27" s="18"/>
      <c r="D27" s="18"/>
      <c r="E27" s="19"/>
    </row>
    <row r="28" spans="1:5">
      <c r="A28" s="22" t="s">
        <v>8</v>
      </c>
      <c r="B28" s="18">
        <v>201747.56</v>
      </c>
      <c r="C28" s="18">
        <v>201061</v>
      </c>
      <c r="D28" s="18">
        <v>201061</v>
      </c>
      <c r="E28" s="18">
        <f>D28-C28</f>
        <v>0</v>
      </c>
    </row>
    <row r="29" spans="1:5">
      <c r="A29" s="22" t="s">
        <v>9</v>
      </c>
      <c r="B29" s="18">
        <v>437.5</v>
      </c>
      <c r="C29" s="18"/>
      <c r="D29" s="18"/>
      <c r="E29" s="18">
        <f>D29-C29</f>
        <v>0</v>
      </c>
    </row>
    <row r="30" spans="1:5">
      <c r="A30" s="22" t="s">
        <v>10</v>
      </c>
      <c r="B30" s="18">
        <v>74952.429999999993</v>
      </c>
      <c r="C30" s="18">
        <v>74911</v>
      </c>
      <c r="D30" s="18">
        <v>93292</v>
      </c>
      <c r="E30" s="18">
        <f>D30-C30</f>
        <v>18381</v>
      </c>
    </row>
    <row r="31" spans="1:5">
      <c r="A31" s="23" t="s">
        <v>167</v>
      </c>
      <c r="B31" s="20">
        <v>277137.49</v>
      </c>
      <c r="C31" s="20">
        <v>275972</v>
      </c>
      <c r="D31" s="20">
        <v>294353</v>
      </c>
      <c r="E31" s="20">
        <f>D31-C31</f>
        <v>18381</v>
      </c>
    </row>
    <row r="32" spans="1:5">
      <c r="A32" s="24"/>
      <c r="B32" s="18"/>
      <c r="C32" s="18"/>
      <c r="D32" s="18"/>
      <c r="E32" s="19"/>
    </row>
    <row r="33" spans="1:5">
      <c r="A33" s="24" t="s">
        <v>64</v>
      </c>
      <c r="B33" s="18"/>
      <c r="C33" s="18"/>
      <c r="D33" s="18"/>
      <c r="E33" s="19"/>
    </row>
    <row r="34" spans="1:5">
      <c r="A34" s="22" t="s">
        <v>8</v>
      </c>
      <c r="B34" s="18">
        <v>198892.84</v>
      </c>
      <c r="C34" s="18">
        <v>199155</v>
      </c>
      <c r="D34" s="18">
        <v>120352</v>
      </c>
      <c r="E34" s="18">
        <f>D34-C34</f>
        <v>-78803</v>
      </c>
    </row>
    <row r="35" spans="1:5">
      <c r="A35" s="22" t="s">
        <v>10</v>
      </c>
      <c r="B35" s="18">
        <v>75157.66</v>
      </c>
      <c r="C35" s="18">
        <v>75183</v>
      </c>
      <c r="D35" s="18">
        <v>55844</v>
      </c>
      <c r="E35" s="18">
        <f>D35-C35</f>
        <v>-19339</v>
      </c>
    </row>
    <row r="36" spans="1:5">
      <c r="A36" s="23" t="s">
        <v>170</v>
      </c>
      <c r="B36" s="20">
        <v>274050.5</v>
      </c>
      <c r="C36" s="20">
        <v>274338</v>
      </c>
      <c r="D36" s="20">
        <v>176196</v>
      </c>
      <c r="E36" s="20">
        <f>D36-C36</f>
        <v>-98142</v>
      </c>
    </row>
    <row r="37" spans="1:5">
      <c r="A37" s="24"/>
      <c r="B37" s="18"/>
      <c r="C37" s="18"/>
      <c r="D37" s="18"/>
      <c r="E37" s="19"/>
    </row>
    <row r="38" spans="1:5">
      <c r="A38" s="24" t="s">
        <v>65</v>
      </c>
      <c r="B38" s="18"/>
      <c r="C38" s="18"/>
      <c r="D38" s="18"/>
      <c r="E38" s="19"/>
    </row>
    <row r="39" spans="1:5">
      <c r="A39" s="22" t="s">
        <v>8</v>
      </c>
      <c r="B39" s="18">
        <v>128056.55</v>
      </c>
      <c r="C39" s="18">
        <v>130480</v>
      </c>
      <c r="D39" s="18">
        <v>127769</v>
      </c>
      <c r="E39" s="18">
        <f>D39-C39</f>
        <v>-2711</v>
      </c>
    </row>
    <row r="40" spans="1:5">
      <c r="A40" s="22" t="s">
        <v>10</v>
      </c>
      <c r="B40" s="18">
        <v>49419.89</v>
      </c>
      <c r="C40" s="18">
        <v>49690</v>
      </c>
      <c r="D40" s="18">
        <v>59285</v>
      </c>
      <c r="E40" s="18">
        <f>D40-C40</f>
        <v>9595</v>
      </c>
    </row>
    <row r="41" spans="1:5">
      <c r="A41" s="23" t="s">
        <v>171</v>
      </c>
      <c r="B41" s="20">
        <v>177476.44</v>
      </c>
      <c r="C41" s="20">
        <v>180170</v>
      </c>
      <c r="D41" s="20">
        <v>187054</v>
      </c>
      <c r="E41" s="20">
        <f>D41-C41</f>
        <v>6884</v>
      </c>
    </row>
    <row r="42" spans="1:5">
      <c r="A42" s="24"/>
      <c r="B42" s="18"/>
      <c r="C42" s="18"/>
      <c r="D42" s="18"/>
      <c r="E42" s="19"/>
    </row>
    <row r="43" spans="1:5">
      <c r="A43" s="25" t="s">
        <v>172</v>
      </c>
      <c r="B43" s="21">
        <v>839339.09000000008</v>
      </c>
      <c r="C43" s="21">
        <v>853254</v>
      </c>
      <c r="D43" s="21">
        <v>754076</v>
      </c>
      <c r="E43" s="20">
        <f>D43-C43</f>
        <v>-99178</v>
      </c>
    </row>
    <row r="44" spans="1:5">
      <c r="A44" s="26"/>
      <c r="B44" s="18"/>
      <c r="C44" s="18"/>
      <c r="D44" s="18"/>
      <c r="E44" s="19"/>
    </row>
    <row r="45" spans="1:5">
      <c r="A45" s="25" t="s">
        <v>23</v>
      </c>
      <c r="B45" s="21"/>
      <c r="C45" s="21"/>
      <c r="D45" s="21"/>
      <c r="E45" s="19"/>
    </row>
    <row r="46" spans="1:5">
      <c r="A46" s="24" t="s">
        <v>24</v>
      </c>
      <c r="B46" s="18"/>
      <c r="C46" s="18"/>
      <c r="D46" s="18"/>
      <c r="E46" s="19"/>
    </row>
    <row r="47" spans="1:5">
      <c r="A47" s="22" t="s">
        <v>8</v>
      </c>
      <c r="B47" s="18">
        <v>101424.3</v>
      </c>
      <c r="C47" s="18">
        <v>84326</v>
      </c>
      <c r="D47" s="18">
        <v>92326</v>
      </c>
      <c r="E47" s="18">
        <f>D47-C47</f>
        <v>8000</v>
      </c>
    </row>
    <row r="48" spans="1:5">
      <c r="A48" s="22" t="s">
        <v>10</v>
      </c>
      <c r="B48" s="18">
        <v>42293.06</v>
      </c>
      <c r="C48" s="18">
        <v>31738</v>
      </c>
      <c r="D48" s="18">
        <v>42839</v>
      </c>
      <c r="E48" s="18">
        <f>D48-C48</f>
        <v>11101</v>
      </c>
    </row>
    <row r="49" spans="1:5">
      <c r="A49" s="23" t="s">
        <v>174</v>
      </c>
      <c r="B49" s="20">
        <v>143717.35999999999</v>
      </c>
      <c r="C49" s="20">
        <v>116064</v>
      </c>
      <c r="D49" s="20">
        <v>135165</v>
      </c>
      <c r="E49" s="20">
        <f>D49-C49</f>
        <v>19101</v>
      </c>
    </row>
    <row r="50" spans="1:5">
      <c r="A50" s="24"/>
      <c r="B50" s="18"/>
      <c r="C50" s="18"/>
      <c r="D50" s="18"/>
      <c r="E50" s="19"/>
    </row>
    <row r="51" spans="1:5">
      <c r="A51" s="24" t="s">
        <v>85</v>
      </c>
      <c r="B51" s="18"/>
      <c r="C51" s="18"/>
      <c r="D51" s="18"/>
      <c r="E51" s="19"/>
    </row>
    <row r="52" spans="1:5">
      <c r="A52" s="22" t="s">
        <v>8</v>
      </c>
      <c r="B52" s="18">
        <v>30655.64</v>
      </c>
      <c r="C52" s="18">
        <v>43258</v>
      </c>
      <c r="D52" s="18"/>
      <c r="E52" s="18">
        <f>D52-C52</f>
        <v>-43258</v>
      </c>
    </row>
    <row r="53" spans="1:5">
      <c r="A53" s="22" t="s">
        <v>10</v>
      </c>
      <c r="B53" s="18">
        <v>14658.07</v>
      </c>
      <c r="C53" s="18">
        <v>14658</v>
      </c>
      <c r="D53" s="18"/>
      <c r="E53" s="18">
        <f>D53-C53</f>
        <v>-14658</v>
      </c>
    </row>
    <row r="54" spans="1:5">
      <c r="A54" s="22" t="s">
        <v>305</v>
      </c>
      <c r="B54" s="18">
        <v>0</v>
      </c>
      <c r="C54" s="18">
        <v>0</v>
      </c>
      <c r="D54" s="18"/>
      <c r="E54" s="18">
        <f>D54-C54</f>
        <v>0</v>
      </c>
    </row>
    <row r="55" spans="1:5">
      <c r="A55" s="23" t="s">
        <v>176</v>
      </c>
      <c r="B55" s="20">
        <v>45313.71</v>
      </c>
      <c r="C55" s="20">
        <v>57916</v>
      </c>
      <c r="D55" s="20"/>
      <c r="E55" s="20">
        <f>D55-C55</f>
        <v>-57916</v>
      </c>
    </row>
    <row r="56" spans="1:5">
      <c r="A56" s="24"/>
      <c r="B56" s="18"/>
      <c r="C56" s="18"/>
      <c r="D56" s="18"/>
      <c r="E56" s="19"/>
    </row>
    <row r="57" spans="1:5">
      <c r="A57" s="24" t="s">
        <v>78</v>
      </c>
      <c r="B57" s="18"/>
      <c r="C57" s="18"/>
      <c r="D57" s="18"/>
      <c r="E57" s="19"/>
    </row>
    <row r="58" spans="1:5">
      <c r="A58" s="22" t="s">
        <v>8</v>
      </c>
      <c r="B58" s="18">
        <v>130353.33</v>
      </c>
      <c r="C58" s="18"/>
      <c r="D58" s="18"/>
      <c r="E58" s="18">
        <f>D58-C58</f>
        <v>0</v>
      </c>
    </row>
    <row r="59" spans="1:5">
      <c r="A59" s="22" t="s">
        <v>10</v>
      </c>
      <c r="B59" s="18">
        <v>60483.97</v>
      </c>
      <c r="C59" s="18"/>
      <c r="D59" s="18"/>
      <c r="E59" s="18">
        <f>D59-C59</f>
        <v>0</v>
      </c>
    </row>
    <row r="60" spans="1:5">
      <c r="A60" s="23" t="s">
        <v>177</v>
      </c>
      <c r="B60" s="20">
        <v>190837.3</v>
      </c>
      <c r="C60" s="20">
        <v>0</v>
      </c>
      <c r="D60" s="20"/>
      <c r="E60" s="20">
        <f>D60-C60</f>
        <v>0</v>
      </c>
    </row>
    <row r="61" spans="1:5">
      <c r="A61" s="24"/>
      <c r="B61" s="18"/>
      <c r="C61" s="18"/>
      <c r="D61" s="18"/>
      <c r="E61" s="19"/>
    </row>
    <row r="62" spans="1:5">
      <c r="A62" s="24" t="s">
        <v>81</v>
      </c>
      <c r="B62" s="18"/>
      <c r="C62" s="18"/>
      <c r="D62" s="18"/>
      <c r="E62" s="19"/>
    </row>
    <row r="63" spans="1:5">
      <c r="A63" s="22" t="s">
        <v>8</v>
      </c>
      <c r="B63" s="18">
        <v>16656.2</v>
      </c>
      <c r="C63" s="18">
        <v>16656</v>
      </c>
      <c r="D63" s="18">
        <v>16656</v>
      </c>
      <c r="E63" s="18">
        <f>D63-C63</f>
        <v>0</v>
      </c>
    </row>
    <row r="64" spans="1:5">
      <c r="A64" s="22" t="s">
        <v>10</v>
      </c>
      <c r="B64" s="18">
        <v>6182.8</v>
      </c>
      <c r="C64" s="18">
        <v>6183</v>
      </c>
      <c r="D64" s="18">
        <v>7728</v>
      </c>
      <c r="E64" s="18">
        <f>D64-C64</f>
        <v>1545</v>
      </c>
    </row>
    <row r="65" spans="1:5">
      <c r="A65" s="23" t="s">
        <v>178</v>
      </c>
      <c r="B65" s="20">
        <v>22839</v>
      </c>
      <c r="C65" s="20">
        <v>22839</v>
      </c>
      <c r="D65" s="20">
        <v>24384</v>
      </c>
      <c r="E65" s="20">
        <f>D65-C65</f>
        <v>1545</v>
      </c>
    </row>
    <row r="66" spans="1:5">
      <c r="A66" s="24"/>
      <c r="B66" s="18"/>
      <c r="C66" s="18"/>
      <c r="D66" s="18"/>
      <c r="E66" s="19"/>
    </row>
    <row r="67" spans="1:5">
      <c r="A67" s="24" t="s">
        <v>83</v>
      </c>
      <c r="B67" s="18"/>
      <c r="C67" s="18"/>
      <c r="D67" s="18"/>
      <c r="E67" s="19"/>
    </row>
    <row r="68" spans="1:5">
      <c r="A68" s="22" t="s">
        <v>8</v>
      </c>
      <c r="B68" s="18">
        <v>185715.31</v>
      </c>
      <c r="C68" s="18">
        <v>186619</v>
      </c>
      <c r="D68" s="18">
        <v>167739</v>
      </c>
      <c r="E68" s="18">
        <f>D68-C68</f>
        <v>-18880</v>
      </c>
    </row>
    <row r="69" spans="1:5">
      <c r="A69" s="22" t="s">
        <v>10</v>
      </c>
      <c r="B69" s="18">
        <v>69868.03</v>
      </c>
      <c r="C69" s="18">
        <v>69868</v>
      </c>
      <c r="D69" s="18">
        <v>77831</v>
      </c>
      <c r="E69" s="18">
        <f>D69-C69</f>
        <v>7963</v>
      </c>
    </row>
    <row r="70" spans="1:5">
      <c r="A70" s="23" t="s">
        <v>179</v>
      </c>
      <c r="B70" s="20">
        <v>255583.34</v>
      </c>
      <c r="C70" s="20">
        <v>256487</v>
      </c>
      <c r="D70" s="20">
        <v>245570</v>
      </c>
      <c r="E70" s="20">
        <f>D70-C70</f>
        <v>-10917</v>
      </c>
    </row>
    <row r="71" spans="1:5">
      <c r="A71" s="24"/>
      <c r="B71" s="18"/>
      <c r="C71" s="18"/>
      <c r="D71" s="18"/>
      <c r="E71" s="19"/>
    </row>
    <row r="72" spans="1:5">
      <c r="A72" s="24" t="s">
        <v>86</v>
      </c>
      <c r="B72" s="18"/>
      <c r="C72" s="18"/>
      <c r="D72" s="18"/>
      <c r="E72" s="19"/>
    </row>
    <row r="73" spans="1:5">
      <c r="A73" s="22" t="s">
        <v>8</v>
      </c>
      <c r="B73" s="18">
        <v>85905.31</v>
      </c>
      <c r="C73" s="18">
        <v>97866</v>
      </c>
      <c r="D73" s="18">
        <v>97866</v>
      </c>
      <c r="E73" s="18">
        <f>D73-C73</f>
        <v>0</v>
      </c>
    </row>
    <row r="74" spans="1:5">
      <c r="A74" s="22" t="s">
        <v>10</v>
      </c>
      <c r="B74" s="18">
        <v>42435.6</v>
      </c>
      <c r="C74" s="18">
        <v>45410</v>
      </c>
      <c r="D74" s="18">
        <v>45410</v>
      </c>
      <c r="E74" s="18">
        <f>D74-C74</f>
        <v>0</v>
      </c>
    </row>
    <row r="75" spans="1:5">
      <c r="A75" s="23" t="s">
        <v>180</v>
      </c>
      <c r="B75" s="20">
        <v>128340.91</v>
      </c>
      <c r="C75" s="20">
        <v>143276</v>
      </c>
      <c r="D75" s="20">
        <v>143276</v>
      </c>
      <c r="E75" s="20">
        <f>D75-C75</f>
        <v>0</v>
      </c>
    </row>
    <row r="76" spans="1:5">
      <c r="A76" s="24"/>
      <c r="B76" s="18"/>
      <c r="C76" s="18"/>
      <c r="D76" s="18"/>
      <c r="E76" s="19"/>
    </row>
    <row r="77" spans="1:5">
      <c r="A77" s="24" t="s">
        <v>82</v>
      </c>
      <c r="B77" s="18"/>
      <c r="C77" s="18"/>
      <c r="D77" s="18"/>
      <c r="E77" s="19"/>
    </row>
    <row r="78" spans="1:5">
      <c r="A78" s="22" t="s">
        <v>8</v>
      </c>
      <c r="B78" s="18">
        <v>231858.93</v>
      </c>
      <c r="C78" s="18">
        <v>231859</v>
      </c>
      <c r="D78" s="18">
        <v>247751</v>
      </c>
      <c r="E78" s="18">
        <f>D78-C78</f>
        <v>15892</v>
      </c>
    </row>
    <row r="79" spans="1:5">
      <c r="A79" s="22" t="s">
        <v>10</v>
      </c>
      <c r="B79" s="18">
        <v>88270.92</v>
      </c>
      <c r="C79" s="18">
        <v>88271</v>
      </c>
      <c r="D79" s="18">
        <v>114956</v>
      </c>
      <c r="E79" s="18">
        <f>D79-C79</f>
        <v>26685</v>
      </c>
    </row>
    <row r="80" spans="1:5">
      <c r="A80" s="23" t="s">
        <v>181</v>
      </c>
      <c r="B80" s="20">
        <v>320129.84999999998</v>
      </c>
      <c r="C80" s="20">
        <v>320130</v>
      </c>
      <c r="D80" s="20">
        <v>362707</v>
      </c>
      <c r="E80" s="20">
        <f>D80-C80</f>
        <v>42577</v>
      </c>
    </row>
    <row r="81" spans="1:5">
      <c r="A81" s="24"/>
      <c r="B81" s="18"/>
      <c r="C81" s="18"/>
      <c r="D81" s="18"/>
      <c r="E81" s="19"/>
    </row>
    <row r="82" spans="1:5">
      <c r="A82" s="24" t="s">
        <v>94</v>
      </c>
      <c r="B82" s="18"/>
      <c r="C82" s="18"/>
      <c r="D82" s="18"/>
      <c r="E82" s="19"/>
    </row>
    <row r="83" spans="1:5">
      <c r="A83" s="22" t="s">
        <v>8</v>
      </c>
      <c r="B83" s="18">
        <v>168006.84999999998</v>
      </c>
      <c r="C83" s="18">
        <v>168008</v>
      </c>
      <c r="D83" s="18">
        <f>144787+13134</f>
        <v>157921</v>
      </c>
      <c r="E83" s="18">
        <f>D83-C83</f>
        <v>-10087</v>
      </c>
    </row>
    <row r="84" spans="1:5">
      <c r="A84" s="22" t="s">
        <v>10</v>
      </c>
      <c r="B84" s="18">
        <v>62811.08</v>
      </c>
      <c r="C84" s="18">
        <v>62811</v>
      </c>
      <c r="D84" s="18">
        <f>67181+6094</f>
        <v>73275</v>
      </c>
      <c r="E84" s="18">
        <f>D84-C84</f>
        <v>10464</v>
      </c>
    </row>
    <row r="85" spans="1:5">
      <c r="A85" s="23" t="s">
        <v>182</v>
      </c>
      <c r="B85" s="20">
        <v>230817.93</v>
      </c>
      <c r="C85" s="20">
        <v>230819</v>
      </c>
      <c r="D85" s="20">
        <f>SUM(D83:D84)</f>
        <v>231196</v>
      </c>
      <c r="E85" s="20">
        <f>D85-C85</f>
        <v>377</v>
      </c>
    </row>
    <row r="86" spans="1:5">
      <c r="A86" s="24"/>
      <c r="B86" s="18"/>
      <c r="C86" s="18"/>
      <c r="D86" s="18"/>
      <c r="E86" s="19"/>
    </row>
    <row r="87" spans="1:5">
      <c r="A87" s="24" t="s">
        <v>95</v>
      </c>
      <c r="B87" s="18"/>
      <c r="C87" s="18"/>
      <c r="D87" s="18"/>
      <c r="E87" s="19"/>
    </row>
    <row r="88" spans="1:5">
      <c r="A88" s="22" t="s">
        <v>8</v>
      </c>
      <c r="B88" s="18">
        <v>80048.11</v>
      </c>
      <c r="C88" s="18">
        <v>85147</v>
      </c>
      <c r="D88" s="18">
        <v>59267</v>
      </c>
      <c r="E88" s="18">
        <f>D88-C88</f>
        <v>-25880</v>
      </c>
    </row>
    <row r="89" spans="1:5">
      <c r="A89" s="22" t="s">
        <v>10</v>
      </c>
      <c r="B89" s="18">
        <v>27033.7</v>
      </c>
      <c r="C89" s="18">
        <v>27034</v>
      </c>
      <c r="D89" s="18">
        <v>27500</v>
      </c>
      <c r="E89" s="18">
        <f>D89-C89</f>
        <v>466</v>
      </c>
    </row>
    <row r="90" spans="1:5">
      <c r="A90" s="23" t="s">
        <v>183</v>
      </c>
      <c r="B90" s="20">
        <v>107081.81</v>
      </c>
      <c r="C90" s="20">
        <v>112181</v>
      </c>
      <c r="D90" s="20">
        <v>86767</v>
      </c>
      <c r="E90" s="20">
        <f>D90-C90</f>
        <v>-25414</v>
      </c>
    </row>
    <row r="91" spans="1:5">
      <c r="A91" s="24"/>
      <c r="B91" s="18"/>
      <c r="C91" s="18"/>
      <c r="D91" s="18"/>
      <c r="E91" s="19"/>
    </row>
    <row r="92" spans="1:5">
      <c r="A92" s="24" t="s">
        <v>84</v>
      </c>
      <c r="B92" s="18"/>
      <c r="C92" s="18"/>
      <c r="D92" s="18"/>
      <c r="E92" s="19"/>
    </row>
    <row r="93" spans="1:5">
      <c r="A93" s="22" t="s">
        <v>8</v>
      </c>
      <c r="B93" s="18">
        <v>90030.85</v>
      </c>
      <c r="C93" s="18">
        <v>128550</v>
      </c>
      <c r="D93" s="18">
        <v>128550</v>
      </c>
      <c r="E93" s="18">
        <f>D93-C93</f>
        <v>0</v>
      </c>
    </row>
    <row r="94" spans="1:5">
      <c r="A94" s="22" t="s">
        <v>10</v>
      </c>
      <c r="B94" s="18">
        <v>34598.28</v>
      </c>
      <c r="C94" s="18">
        <v>34598</v>
      </c>
      <c r="D94" s="18">
        <v>59647</v>
      </c>
      <c r="E94" s="18">
        <f>D94-C94</f>
        <v>25049</v>
      </c>
    </row>
    <row r="95" spans="1:5">
      <c r="A95" s="23" t="s">
        <v>184</v>
      </c>
      <c r="B95" s="20">
        <v>124629.13</v>
      </c>
      <c r="C95" s="20">
        <v>163148</v>
      </c>
      <c r="D95" s="20">
        <v>188197</v>
      </c>
      <c r="E95" s="20">
        <f>D95-C95</f>
        <v>25049</v>
      </c>
    </row>
    <row r="96" spans="1:5">
      <c r="A96" s="24"/>
      <c r="B96" s="18"/>
      <c r="C96" s="18"/>
      <c r="D96" s="18"/>
      <c r="E96" s="19"/>
    </row>
    <row r="97" spans="1:5">
      <c r="A97" s="24" t="s">
        <v>87</v>
      </c>
      <c r="B97" s="18"/>
      <c r="C97" s="18"/>
      <c r="D97" s="18"/>
      <c r="E97" s="19"/>
    </row>
    <row r="98" spans="1:5">
      <c r="A98" s="22" t="s">
        <v>8</v>
      </c>
      <c r="B98" s="18">
        <v>23763.01</v>
      </c>
      <c r="C98" s="18"/>
      <c r="D98" s="18"/>
      <c r="E98" s="18">
        <f>D98-C98</f>
        <v>0</v>
      </c>
    </row>
    <row r="99" spans="1:5">
      <c r="A99" s="22" t="s">
        <v>9</v>
      </c>
      <c r="B99" s="18">
        <v>39</v>
      </c>
      <c r="C99" s="18"/>
      <c r="D99" s="18"/>
      <c r="E99" s="18">
        <f>D99-C99</f>
        <v>0</v>
      </c>
    </row>
    <row r="100" spans="1:5">
      <c r="A100" s="22" t="s">
        <v>10</v>
      </c>
      <c r="B100" s="18">
        <v>11026.01</v>
      </c>
      <c r="C100" s="18"/>
      <c r="D100" s="18"/>
      <c r="E100" s="18">
        <f>D100-C100</f>
        <v>0</v>
      </c>
    </row>
    <row r="101" spans="1:5">
      <c r="A101" s="23" t="s">
        <v>187</v>
      </c>
      <c r="B101" s="20">
        <v>34828.019999999997</v>
      </c>
      <c r="C101" s="20">
        <v>0</v>
      </c>
      <c r="D101" s="20"/>
      <c r="E101" s="18">
        <f>D101-C101</f>
        <v>0</v>
      </c>
    </row>
    <row r="102" spans="1:5">
      <c r="A102" s="24"/>
      <c r="B102" s="18"/>
      <c r="C102" s="18"/>
      <c r="D102" s="18"/>
      <c r="E102" s="19"/>
    </row>
    <row r="103" spans="1:5">
      <c r="A103" s="24" t="s">
        <v>96</v>
      </c>
      <c r="B103" s="18"/>
      <c r="C103" s="18"/>
      <c r="D103" s="18"/>
      <c r="E103" s="19"/>
    </row>
    <row r="104" spans="1:5">
      <c r="A104" s="22" t="s">
        <v>8</v>
      </c>
      <c r="B104" s="18">
        <v>82925.62</v>
      </c>
      <c r="C104" s="18">
        <v>82926</v>
      </c>
      <c r="D104" s="18">
        <v>82926</v>
      </c>
      <c r="E104" s="18">
        <f>D104-C104</f>
        <v>0</v>
      </c>
    </row>
    <row r="105" spans="1:5">
      <c r="A105" s="22" t="s">
        <v>10</v>
      </c>
      <c r="B105" s="18">
        <v>30781.93</v>
      </c>
      <c r="C105" s="18">
        <v>30782</v>
      </c>
      <c r="D105" s="18">
        <v>38478</v>
      </c>
      <c r="E105" s="18">
        <f>D105-C105</f>
        <v>7696</v>
      </c>
    </row>
    <row r="106" spans="1:5">
      <c r="A106" s="23" t="s">
        <v>188</v>
      </c>
      <c r="B106" s="20">
        <v>113707.54999999999</v>
      </c>
      <c r="C106" s="20">
        <v>113708</v>
      </c>
      <c r="D106" s="20">
        <v>121404</v>
      </c>
      <c r="E106" s="20">
        <f>D106-C106</f>
        <v>7696</v>
      </c>
    </row>
    <row r="107" spans="1:5">
      <c r="A107" s="24"/>
      <c r="B107" s="18"/>
      <c r="C107" s="18"/>
      <c r="D107" s="18"/>
      <c r="E107" s="19"/>
    </row>
    <row r="108" spans="1:5">
      <c r="A108" s="24" t="s">
        <v>89</v>
      </c>
      <c r="B108" s="18"/>
      <c r="C108" s="18"/>
      <c r="D108" s="18"/>
      <c r="E108" s="19"/>
    </row>
    <row r="109" spans="1:5">
      <c r="A109" s="22" t="s">
        <v>8</v>
      </c>
      <c r="B109" s="18">
        <v>126661.6</v>
      </c>
      <c r="C109" s="18">
        <v>117875</v>
      </c>
      <c r="D109" s="18">
        <v>117875</v>
      </c>
      <c r="E109" s="18">
        <f>D109-C109</f>
        <v>0</v>
      </c>
    </row>
    <row r="110" spans="1:5">
      <c r="A110" s="22" t="s">
        <v>10</v>
      </c>
      <c r="B110" s="18">
        <v>47832.09</v>
      </c>
      <c r="C110" s="18">
        <v>47832</v>
      </c>
      <c r="D110" s="18">
        <v>54694</v>
      </c>
      <c r="E110" s="18">
        <f>D110-C110</f>
        <v>6862</v>
      </c>
    </row>
    <row r="111" spans="1:5">
      <c r="A111" s="23" t="s">
        <v>189</v>
      </c>
      <c r="B111" s="20">
        <v>174493.69</v>
      </c>
      <c r="C111" s="20">
        <v>165707</v>
      </c>
      <c r="D111" s="20">
        <v>172569</v>
      </c>
      <c r="E111" s="20">
        <f>D111-C111</f>
        <v>6862</v>
      </c>
    </row>
    <row r="112" spans="1:5">
      <c r="A112" s="24"/>
      <c r="B112" s="18"/>
      <c r="C112" s="18"/>
      <c r="D112" s="18"/>
      <c r="E112" s="19"/>
    </row>
    <row r="113" spans="1:5">
      <c r="A113" s="24" t="s">
        <v>88</v>
      </c>
      <c r="B113" s="18"/>
      <c r="C113" s="18"/>
      <c r="D113" s="18"/>
      <c r="E113" s="19"/>
    </row>
    <row r="114" spans="1:5">
      <c r="A114" s="22" t="s">
        <v>8</v>
      </c>
      <c r="B114" s="18">
        <v>64822</v>
      </c>
      <c r="C114" s="18">
        <v>60249</v>
      </c>
      <c r="D114" s="18">
        <v>36749</v>
      </c>
      <c r="E114" s="18">
        <f>D114-C114</f>
        <v>-23500</v>
      </c>
    </row>
    <row r="115" spans="1:5">
      <c r="A115" s="22" t="s">
        <v>10</v>
      </c>
      <c r="B115" s="18">
        <v>22654.880000000001</v>
      </c>
      <c r="C115" s="18">
        <v>22655</v>
      </c>
      <c r="D115" s="18">
        <v>17051</v>
      </c>
      <c r="E115" s="18">
        <f>D115-C115</f>
        <v>-5604</v>
      </c>
    </row>
    <row r="116" spans="1:5">
      <c r="A116" s="23" t="s">
        <v>190</v>
      </c>
      <c r="B116" s="20">
        <v>87476.88</v>
      </c>
      <c r="C116" s="20">
        <v>82904</v>
      </c>
      <c r="D116" s="20">
        <v>53800</v>
      </c>
      <c r="E116" s="20">
        <f>D116-C116</f>
        <v>-29104</v>
      </c>
    </row>
    <row r="117" spans="1:5">
      <c r="A117" s="24"/>
      <c r="B117" s="18"/>
      <c r="C117" s="18"/>
      <c r="D117" s="18"/>
      <c r="E117" s="19"/>
    </row>
    <row r="118" spans="1:5">
      <c r="A118" s="24" t="s">
        <v>90</v>
      </c>
      <c r="B118" s="18"/>
      <c r="C118" s="18"/>
      <c r="D118" s="18"/>
      <c r="E118" s="19"/>
    </row>
    <row r="119" spans="1:5">
      <c r="A119" s="22" t="s">
        <v>8</v>
      </c>
      <c r="B119" s="18">
        <v>133410.33000000002</v>
      </c>
      <c r="C119" s="18">
        <v>17516</v>
      </c>
      <c r="D119" s="18">
        <v>48132</v>
      </c>
      <c r="E119" s="18">
        <f>D119-C119</f>
        <v>30616</v>
      </c>
    </row>
    <row r="120" spans="1:5">
      <c r="A120" s="22" t="s">
        <v>10</v>
      </c>
      <c r="B120" s="18">
        <v>63446.600000000006</v>
      </c>
      <c r="C120" s="18">
        <v>5789</v>
      </c>
      <c r="D120" s="18">
        <v>22333</v>
      </c>
      <c r="E120" s="18">
        <f>D120-C120</f>
        <v>16544</v>
      </c>
    </row>
    <row r="121" spans="1:5">
      <c r="A121" s="23" t="s">
        <v>194</v>
      </c>
      <c r="B121" s="20">
        <v>196856.93000000002</v>
      </c>
      <c r="C121" s="20">
        <v>23305</v>
      </c>
      <c r="D121" s="20">
        <v>70465</v>
      </c>
      <c r="E121" s="20">
        <f>D121-C121</f>
        <v>47160</v>
      </c>
    </row>
    <row r="122" spans="1:5">
      <c r="A122" s="24"/>
      <c r="B122" s="18"/>
      <c r="C122" s="18"/>
      <c r="D122" s="18"/>
      <c r="E122" s="19"/>
    </row>
    <row r="123" spans="1:5">
      <c r="A123" s="25" t="s">
        <v>195</v>
      </c>
      <c r="B123" s="21">
        <v>2176653.41</v>
      </c>
      <c r="C123" s="21">
        <v>1808484</v>
      </c>
      <c r="D123" s="21">
        <f>1816272+6094+13134</f>
        <v>1835500</v>
      </c>
      <c r="E123" s="20">
        <f>D123-C123</f>
        <v>27016</v>
      </c>
    </row>
    <row r="124" spans="1:5">
      <c r="A124" s="26"/>
      <c r="B124" s="18"/>
      <c r="C124" s="18"/>
      <c r="D124" s="18"/>
      <c r="E124" s="19"/>
    </row>
    <row r="125" spans="1:5">
      <c r="A125" s="25" t="s">
        <v>69</v>
      </c>
      <c r="B125" s="21"/>
      <c r="C125" s="21"/>
      <c r="D125" s="21"/>
      <c r="E125" s="19"/>
    </row>
    <row r="126" spans="1:5">
      <c r="A126" s="24" t="s">
        <v>72</v>
      </c>
      <c r="B126" s="18"/>
      <c r="C126" s="18"/>
      <c r="D126" s="18"/>
      <c r="E126" s="19"/>
    </row>
    <row r="127" spans="1:5">
      <c r="A127" s="22" t="s">
        <v>8</v>
      </c>
      <c r="B127" s="18">
        <v>480962.11</v>
      </c>
      <c r="C127" s="18">
        <v>456348</v>
      </c>
      <c r="D127" s="18">
        <v>503848</v>
      </c>
      <c r="E127" s="18">
        <f>D127-C127</f>
        <v>47500</v>
      </c>
    </row>
    <row r="128" spans="1:5">
      <c r="A128" s="22" t="s">
        <v>9</v>
      </c>
      <c r="B128" s="18"/>
      <c r="C128" s="18"/>
      <c r="D128" s="18"/>
      <c r="E128" s="19"/>
    </row>
    <row r="129" spans="1:5">
      <c r="A129" s="22" t="s">
        <v>10</v>
      </c>
      <c r="B129" s="18">
        <v>180927.48</v>
      </c>
      <c r="C129" s="18">
        <v>180927</v>
      </c>
      <c r="D129" s="18">
        <v>233785</v>
      </c>
      <c r="E129" s="18">
        <f>D129-C129</f>
        <v>52858</v>
      </c>
    </row>
    <row r="130" spans="1:5">
      <c r="A130" s="23" t="s">
        <v>196</v>
      </c>
      <c r="B130" s="20">
        <v>661889.59</v>
      </c>
      <c r="C130" s="20">
        <v>637275</v>
      </c>
      <c r="D130" s="20">
        <v>737633</v>
      </c>
      <c r="E130" s="20">
        <f>D130-C130</f>
        <v>100358</v>
      </c>
    </row>
    <row r="131" spans="1:5">
      <c r="A131" s="24"/>
      <c r="B131" s="18"/>
      <c r="C131" s="18"/>
      <c r="D131" s="18"/>
      <c r="E131" s="19"/>
    </row>
    <row r="132" spans="1:5">
      <c r="A132" s="24" t="s">
        <v>71</v>
      </c>
      <c r="B132" s="18"/>
      <c r="C132" s="18"/>
      <c r="D132" s="18"/>
      <c r="E132" s="19"/>
    </row>
    <row r="133" spans="1:5">
      <c r="A133" s="22" t="s">
        <v>8</v>
      </c>
      <c r="B133" s="18">
        <v>321983.34000000003</v>
      </c>
      <c r="C133" s="18">
        <v>325069</v>
      </c>
      <c r="D133" s="18">
        <v>311417</v>
      </c>
      <c r="E133" s="18">
        <f>D133-C133</f>
        <v>-13652</v>
      </c>
    </row>
    <row r="134" spans="1:5">
      <c r="A134" s="22" t="s">
        <v>10</v>
      </c>
      <c r="B134" s="18">
        <v>135343.85</v>
      </c>
      <c r="C134" s="18">
        <v>125465</v>
      </c>
      <c r="D134" s="18">
        <v>144497</v>
      </c>
      <c r="E134" s="18">
        <f>D134-C134</f>
        <v>19032</v>
      </c>
    </row>
    <row r="135" spans="1:5">
      <c r="A135" s="23" t="s">
        <v>197</v>
      </c>
      <c r="B135" s="20">
        <v>457327.19000000006</v>
      </c>
      <c r="C135" s="20">
        <v>450534</v>
      </c>
      <c r="D135" s="20">
        <v>455914</v>
      </c>
      <c r="E135" s="20">
        <f>D135-C135</f>
        <v>5380</v>
      </c>
    </row>
    <row r="136" spans="1:5">
      <c r="A136" s="24"/>
      <c r="B136" s="18"/>
      <c r="C136" s="18"/>
      <c r="D136" s="18"/>
      <c r="E136" s="19"/>
    </row>
    <row r="137" spans="1:5">
      <c r="A137" s="24" t="s">
        <v>73</v>
      </c>
      <c r="B137" s="18"/>
      <c r="C137" s="18"/>
      <c r="D137" s="18"/>
      <c r="E137" s="19"/>
    </row>
    <row r="138" spans="1:5">
      <c r="A138" s="22" t="s">
        <v>8</v>
      </c>
      <c r="B138" s="18">
        <v>416006.47000000003</v>
      </c>
      <c r="C138" s="18">
        <v>398288</v>
      </c>
      <c r="D138" s="18">
        <v>375547</v>
      </c>
      <c r="E138" s="18">
        <f>D138-C138</f>
        <v>-22741</v>
      </c>
    </row>
    <row r="139" spans="1:5">
      <c r="A139" s="22" t="s">
        <v>10</v>
      </c>
      <c r="B139" s="18">
        <v>161172.41999999998</v>
      </c>
      <c r="C139" s="18">
        <v>149684</v>
      </c>
      <c r="D139" s="18">
        <v>174254</v>
      </c>
      <c r="E139" s="18">
        <f>D139-C139</f>
        <v>24570</v>
      </c>
    </row>
    <row r="140" spans="1:5">
      <c r="A140" s="23" t="s">
        <v>198</v>
      </c>
      <c r="B140" s="20">
        <v>577178.89</v>
      </c>
      <c r="C140" s="20">
        <v>547972</v>
      </c>
      <c r="D140" s="20">
        <v>549801</v>
      </c>
      <c r="E140" s="20">
        <f>D140-C140</f>
        <v>1829</v>
      </c>
    </row>
    <row r="141" spans="1:5">
      <c r="A141" s="24"/>
      <c r="B141" s="18"/>
      <c r="C141" s="18"/>
      <c r="D141" s="18"/>
      <c r="E141" s="19"/>
    </row>
    <row r="142" spans="1:5">
      <c r="A142" s="24" t="s">
        <v>74</v>
      </c>
      <c r="B142" s="18"/>
      <c r="C142" s="18"/>
      <c r="D142" s="18"/>
      <c r="E142" s="19"/>
    </row>
    <row r="143" spans="1:5">
      <c r="A143" s="22" t="s">
        <v>8</v>
      </c>
      <c r="B143" s="18">
        <v>111468.5</v>
      </c>
      <c r="C143" s="18">
        <v>106445</v>
      </c>
      <c r="D143" s="18">
        <v>106445</v>
      </c>
      <c r="E143" s="18">
        <f>D143-C143</f>
        <v>0</v>
      </c>
    </row>
    <row r="144" spans="1:5">
      <c r="A144" s="22" t="s">
        <v>10</v>
      </c>
      <c r="B144" s="18">
        <v>41869.100000000006</v>
      </c>
      <c r="C144" s="18">
        <v>42093</v>
      </c>
      <c r="D144" s="18">
        <v>49390</v>
      </c>
      <c r="E144" s="18">
        <f>D144-C144</f>
        <v>7297</v>
      </c>
    </row>
    <row r="145" spans="1:5">
      <c r="A145" s="23" t="s">
        <v>199</v>
      </c>
      <c r="B145" s="20">
        <v>153337.60000000001</v>
      </c>
      <c r="C145" s="20">
        <v>148538</v>
      </c>
      <c r="D145" s="20">
        <v>155835</v>
      </c>
      <c r="E145" s="20">
        <f>D145-C145</f>
        <v>7297</v>
      </c>
    </row>
    <row r="146" spans="1:5">
      <c r="A146" s="24"/>
      <c r="B146" s="18"/>
      <c r="C146" s="18"/>
      <c r="D146" s="18"/>
      <c r="E146" s="19"/>
    </row>
    <row r="147" spans="1:5">
      <c r="A147" s="24" t="s">
        <v>75</v>
      </c>
      <c r="B147" s="18"/>
      <c r="C147" s="18"/>
      <c r="D147" s="18"/>
      <c r="E147" s="19"/>
    </row>
    <row r="148" spans="1:5">
      <c r="A148" s="22" t="s">
        <v>8</v>
      </c>
      <c r="B148" s="18">
        <v>146745</v>
      </c>
      <c r="C148" s="18">
        <v>150281</v>
      </c>
      <c r="D148" s="18">
        <v>150281</v>
      </c>
      <c r="E148" s="18">
        <f>D148-C148</f>
        <v>0</v>
      </c>
    </row>
    <row r="149" spans="1:5">
      <c r="A149" s="22" t="s">
        <v>10</v>
      </c>
      <c r="B149" s="18">
        <v>54143.66</v>
      </c>
      <c r="C149" s="18">
        <v>54145</v>
      </c>
      <c r="D149" s="18">
        <v>69730</v>
      </c>
      <c r="E149" s="18">
        <f>D149-C149</f>
        <v>15585</v>
      </c>
    </row>
    <row r="150" spans="1:5">
      <c r="A150" s="23" t="s">
        <v>200</v>
      </c>
      <c r="B150" s="20">
        <v>200888.66</v>
      </c>
      <c r="C150" s="20">
        <v>204426</v>
      </c>
      <c r="D150" s="20">
        <v>220011</v>
      </c>
      <c r="E150" s="20">
        <f>D150-C150</f>
        <v>15585</v>
      </c>
    </row>
    <row r="151" spans="1:5">
      <c r="A151" s="24"/>
      <c r="B151" s="18"/>
      <c r="C151" s="18"/>
      <c r="D151" s="18"/>
      <c r="E151" s="19"/>
    </row>
    <row r="152" spans="1:5">
      <c r="A152" s="24" t="s">
        <v>76</v>
      </c>
      <c r="B152" s="18"/>
      <c r="C152" s="18"/>
      <c r="D152" s="18"/>
      <c r="E152" s="19"/>
    </row>
    <row r="153" spans="1:5">
      <c r="A153" s="22" t="s">
        <v>8</v>
      </c>
      <c r="B153" s="18">
        <v>100448.5</v>
      </c>
      <c r="C153" s="18">
        <v>100322</v>
      </c>
      <c r="D153" s="18">
        <v>100322</v>
      </c>
      <c r="E153" s="18">
        <f>D153-C153</f>
        <v>0</v>
      </c>
    </row>
    <row r="154" spans="1:5">
      <c r="A154" s="22" t="s">
        <v>10</v>
      </c>
      <c r="B154" s="18">
        <v>37298.29</v>
      </c>
      <c r="C154" s="18">
        <v>37298</v>
      </c>
      <c r="D154" s="18">
        <v>46549</v>
      </c>
      <c r="E154" s="18">
        <f>D154-C154</f>
        <v>9251</v>
      </c>
    </row>
    <row r="155" spans="1:5">
      <c r="A155" s="23" t="s">
        <v>201</v>
      </c>
      <c r="B155" s="20">
        <v>137746.79</v>
      </c>
      <c r="C155" s="20">
        <v>137620</v>
      </c>
      <c r="D155" s="20">
        <v>146871</v>
      </c>
      <c r="E155" s="20">
        <f>D155-C155</f>
        <v>9251</v>
      </c>
    </row>
    <row r="156" spans="1:5">
      <c r="A156" s="24"/>
      <c r="B156" s="18"/>
      <c r="C156" s="18"/>
      <c r="D156" s="18"/>
      <c r="E156" s="19"/>
    </row>
    <row r="157" spans="1:5">
      <c r="A157" s="24" t="s">
        <v>77</v>
      </c>
      <c r="B157" s="18"/>
      <c r="C157" s="18"/>
      <c r="D157" s="18"/>
      <c r="E157" s="19"/>
    </row>
    <row r="158" spans="1:5">
      <c r="A158" s="22" t="s">
        <v>8</v>
      </c>
      <c r="B158" s="18">
        <v>248434.83</v>
      </c>
      <c r="C158" s="18">
        <v>269866</v>
      </c>
      <c r="D158" s="18">
        <v>269866</v>
      </c>
      <c r="E158" s="18">
        <f>D158-C158</f>
        <v>0</v>
      </c>
    </row>
    <row r="159" spans="1:5">
      <c r="A159" s="22" t="s">
        <v>9</v>
      </c>
      <c r="B159" s="18">
        <v>720</v>
      </c>
      <c r="C159" s="18"/>
      <c r="D159" s="18"/>
      <c r="E159" s="18">
        <f>D159-C159</f>
        <v>0</v>
      </c>
    </row>
    <row r="160" spans="1:5">
      <c r="A160" s="22" t="s">
        <v>10</v>
      </c>
      <c r="B160" s="18">
        <v>94293</v>
      </c>
      <c r="C160" s="18">
        <v>94293</v>
      </c>
      <c r="D160" s="18">
        <v>125218</v>
      </c>
      <c r="E160" s="18">
        <f>D160-C160</f>
        <v>30925</v>
      </c>
    </row>
    <row r="161" spans="1:5">
      <c r="A161" s="23" t="s">
        <v>202</v>
      </c>
      <c r="B161" s="20">
        <v>343447.82999999996</v>
      </c>
      <c r="C161" s="20">
        <v>364159</v>
      </c>
      <c r="D161" s="20">
        <v>395084</v>
      </c>
      <c r="E161" s="20">
        <f>D161-C161</f>
        <v>30925</v>
      </c>
    </row>
    <row r="162" spans="1:5">
      <c r="A162" s="24"/>
      <c r="B162" s="18"/>
      <c r="C162" s="18"/>
      <c r="D162" s="18"/>
      <c r="E162" s="19"/>
    </row>
    <row r="163" spans="1:5">
      <c r="A163" s="25" t="s">
        <v>204</v>
      </c>
      <c r="B163" s="21">
        <v>2531816.5499999998</v>
      </c>
      <c r="C163" s="21">
        <v>2490524</v>
      </c>
      <c r="D163" s="21">
        <v>2661149</v>
      </c>
      <c r="E163" s="20">
        <f>D163-C163</f>
        <v>170625</v>
      </c>
    </row>
    <row r="164" spans="1:5">
      <c r="A164" s="26"/>
      <c r="B164" s="18"/>
      <c r="C164" s="18"/>
      <c r="D164" s="18"/>
      <c r="E164" s="19"/>
    </row>
    <row r="165" spans="1:5">
      <c r="A165" s="25" t="s">
        <v>27</v>
      </c>
      <c r="B165" s="21"/>
      <c r="C165" s="21"/>
      <c r="D165" s="21"/>
      <c r="E165" s="19"/>
    </row>
    <row r="166" spans="1:5">
      <c r="A166" s="24" t="s">
        <v>35</v>
      </c>
      <c r="B166" s="18"/>
      <c r="C166" s="18"/>
      <c r="D166" s="18"/>
      <c r="E166" s="19"/>
    </row>
    <row r="167" spans="1:5">
      <c r="A167" s="22" t="s">
        <v>1</v>
      </c>
      <c r="B167" s="18"/>
      <c r="C167" s="18">
        <v>356610</v>
      </c>
      <c r="D167" s="18">
        <v>391589</v>
      </c>
      <c r="E167" s="18">
        <f>D167-C167</f>
        <v>34979</v>
      </c>
    </row>
    <row r="168" spans="1:5">
      <c r="A168" s="23" t="s">
        <v>221</v>
      </c>
      <c r="B168" s="20">
        <v>0</v>
      </c>
      <c r="C168" s="20">
        <v>356610</v>
      </c>
      <c r="D168" s="20">
        <f>SUM(D167)</f>
        <v>391589</v>
      </c>
      <c r="E168" s="20">
        <f>D168-C168</f>
        <v>34979</v>
      </c>
    </row>
    <row r="169" spans="1:5">
      <c r="A169" s="24"/>
      <c r="B169" s="18"/>
      <c r="C169" s="18"/>
      <c r="D169" s="18"/>
      <c r="E169" s="19"/>
    </row>
    <row r="170" spans="1:5">
      <c r="A170" s="24" t="s">
        <v>34</v>
      </c>
      <c r="B170" s="18"/>
      <c r="C170" s="18"/>
      <c r="D170" s="18"/>
      <c r="E170" s="19"/>
    </row>
    <row r="171" spans="1:5">
      <c r="A171" s="22" t="s">
        <v>8</v>
      </c>
      <c r="B171" s="18"/>
      <c r="C171" s="18">
        <v>241816</v>
      </c>
      <c r="D171" s="18">
        <f>74456-13134</f>
        <v>61322</v>
      </c>
      <c r="E171" s="18">
        <f>D171-C171</f>
        <v>-180494</v>
      </c>
    </row>
    <row r="172" spans="1:5">
      <c r="A172" s="23" t="s">
        <v>228</v>
      </c>
      <c r="B172" s="20">
        <v>0</v>
      </c>
      <c r="C172" s="20">
        <v>241816</v>
      </c>
      <c r="D172" s="20">
        <f>SUM(D171)</f>
        <v>61322</v>
      </c>
      <c r="E172" s="20">
        <f>D172-C172</f>
        <v>-180494</v>
      </c>
    </row>
    <row r="173" spans="1:5">
      <c r="A173" s="24"/>
      <c r="B173" s="18"/>
      <c r="C173" s="18"/>
      <c r="D173" s="18"/>
      <c r="E173" s="19"/>
    </row>
    <row r="174" spans="1:5">
      <c r="A174" s="24" t="s">
        <v>303</v>
      </c>
      <c r="B174" s="18"/>
      <c r="C174" s="18"/>
      <c r="D174" s="18"/>
      <c r="E174" s="19"/>
    </row>
    <row r="175" spans="1:5">
      <c r="A175" s="22" t="s">
        <v>1</v>
      </c>
      <c r="B175" s="18"/>
      <c r="C175" s="18">
        <v>385070</v>
      </c>
      <c r="D175" s="18">
        <v>3675</v>
      </c>
      <c r="E175" s="18">
        <f>D175-C175</f>
        <v>-381395</v>
      </c>
    </row>
    <row r="176" spans="1:5">
      <c r="A176" s="23" t="s">
        <v>304</v>
      </c>
      <c r="B176" s="20">
        <v>0</v>
      </c>
      <c r="C176" s="20">
        <v>385070</v>
      </c>
      <c r="D176" s="20">
        <f>SUM(D175)</f>
        <v>3675</v>
      </c>
      <c r="E176" s="20">
        <f>D176-C176</f>
        <v>-381395</v>
      </c>
    </row>
    <row r="177" spans="1:5">
      <c r="A177" s="24"/>
      <c r="B177" s="18"/>
      <c r="C177" s="18"/>
      <c r="D177" s="18"/>
      <c r="E177" s="19"/>
    </row>
    <row r="178" spans="1:5">
      <c r="A178" s="25" t="s">
        <v>234</v>
      </c>
      <c r="B178" s="21">
        <v>0</v>
      </c>
      <c r="C178" s="21">
        <v>983496</v>
      </c>
      <c r="D178" s="21">
        <f>D176+D172+D168</f>
        <v>456586</v>
      </c>
      <c r="E178" s="20">
        <f>D178-C178</f>
        <v>-526910</v>
      </c>
    </row>
    <row r="179" spans="1:5">
      <c r="A179" s="26"/>
      <c r="B179" s="18"/>
      <c r="C179" s="18"/>
      <c r="D179" s="18"/>
      <c r="E179" s="19"/>
    </row>
    <row r="180" spans="1:5">
      <c r="A180" s="25" t="s">
        <v>103</v>
      </c>
      <c r="B180" s="21"/>
      <c r="C180" s="21"/>
      <c r="D180" s="21"/>
      <c r="E180" s="19"/>
    </row>
    <row r="181" spans="1:5">
      <c r="A181" s="24" t="s">
        <v>104</v>
      </c>
      <c r="B181" s="18"/>
      <c r="C181" s="18"/>
      <c r="D181" s="18"/>
      <c r="E181" s="19"/>
    </row>
    <row r="182" spans="1:5">
      <c r="A182" s="22" t="s">
        <v>8</v>
      </c>
      <c r="B182" s="18">
        <v>534003.34000000008</v>
      </c>
      <c r="C182" s="18">
        <v>917868</v>
      </c>
      <c r="D182" s="18">
        <v>406410</v>
      </c>
      <c r="E182" s="18">
        <f t="shared" ref="E182:E190" si="0">D182-C182</f>
        <v>-511458</v>
      </c>
    </row>
    <row r="183" spans="1:5">
      <c r="A183" s="22" t="s">
        <v>9</v>
      </c>
      <c r="B183" s="18">
        <v>11387.88</v>
      </c>
      <c r="C183" s="18">
        <v>21272</v>
      </c>
      <c r="D183" s="18">
        <v>28800</v>
      </c>
      <c r="E183" s="18">
        <f t="shared" si="0"/>
        <v>7528</v>
      </c>
    </row>
    <row r="184" spans="1:5">
      <c r="A184" s="22" t="s">
        <v>10</v>
      </c>
      <c r="B184" s="18">
        <v>233225.89</v>
      </c>
      <c r="C184" s="18">
        <v>401619</v>
      </c>
      <c r="D184" s="18">
        <v>190936</v>
      </c>
      <c r="E184" s="18">
        <f t="shared" si="0"/>
        <v>-210683</v>
      </c>
    </row>
    <row r="185" spans="1:5">
      <c r="A185" s="22" t="s">
        <v>0</v>
      </c>
      <c r="B185" s="18">
        <v>1095</v>
      </c>
      <c r="C185" s="18"/>
      <c r="D185" s="18"/>
      <c r="E185" s="18">
        <f t="shared" si="0"/>
        <v>0</v>
      </c>
    </row>
    <row r="186" spans="1:5">
      <c r="A186" s="22" t="s">
        <v>305</v>
      </c>
      <c r="B186" s="18">
        <v>556.87</v>
      </c>
      <c r="C186" s="18">
        <v>10750</v>
      </c>
      <c r="D186" s="18">
        <v>5000</v>
      </c>
      <c r="E186" s="18">
        <f t="shared" si="0"/>
        <v>-5750</v>
      </c>
    </row>
    <row r="187" spans="1:5">
      <c r="A187" s="22" t="s">
        <v>13</v>
      </c>
      <c r="B187" s="18"/>
      <c r="C187" s="18">
        <v>6000</v>
      </c>
      <c r="D187" s="18">
        <v>2000</v>
      </c>
      <c r="E187" s="18">
        <f t="shared" si="0"/>
        <v>-4000</v>
      </c>
    </row>
    <row r="188" spans="1:5">
      <c r="A188" s="22" t="s">
        <v>14</v>
      </c>
      <c r="B188" s="18"/>
      <c r="C188" s="18">
        <v>19189</v>
      </c>
      <c r="D188" s="18"/>
      <c r="E188" s="18">
        <f t="shared" si="0"/>
        <v>-19189</v>
      </c>
    </row>
    <row r="189" spans="1:5">
      <c r="A189" s="22" t="s">
        <v>1</v>
      </c>
      <c r="B189" s="18">
        <v>952000</v>
      </c>
      <c r="C189" s="18">
        <v>952000</v>
      </c>
      <c r="D189" s="18">
        <v>800217</v>
      </c>
      <c r="E189" s="18">
        <f t="shared" si="0"/>
        <v>-151783</v>
      </c>
    </row>
    <row r="190" spans="1:5">
      <c r="A190" s="23" t="s">
        <v>292</v>
      </c>
      <c r="B190" s="20">
        <f>SUM(B182:B189)</f>
        <v>1732268.98</v>
      </c>
      <c r="C190" s="20">
        <f>SUM(C182:C189)</f>
        <v>2328698</v>
      </c>
      <c r="D190" s="20">
        <f>SUM(D182:D189)</f>
        <v>1433363</v>
      </c>
      <c r="E190" s="20">
        <f t="shared" si="0"/>
        <v>-895335</v>
      </c>
    </row>
    <row r="191" spans="1:5">
      <c r="A191" s="24"/>
      <c r="B191" s="18"/>
      <c r="C191" s="18"/>
      <c r="D191" s="18"/>
      <c r="E191" s="19"/>
    </row>
    <row r="192" spans="1:5">
      <c r="A192" s="25" t="s">
        <v>293</v>
      </c>
      <c r="B192" s="21">
        <f>B190</f>
        <v>1732268.98</v>
      </c>
      <c r="C192" s="21">
        <f>C190</f>
        <v>2328698</v>
      </c>
      <c r="D192" s="21">
        <f>D190</f>
        <v>1433363</v>
      </c>
      <c r="E192" s="20">
        <f>D192-C192</f>
        <v>-895335</v>
      </c>
    </row>
    <row r="193" spans="1:5">
      <c r="A193" s="26"/>
      <c r="B193" s="18"/>
      <c r="C193" s="18"/>
      <c r="D193" s="18"/>
      <c r="E193" s="19"/>
    </row>
    <row r="194" spans="1:5">
      <c r="A194" s="47" t="s">
        <v>299</v>
      </c>
      <c r="B194" s="21">
        <f>6543321.09+952000</f>
        <v>7495321.0899999999</v>
      </c>
      <c r="C194" s="21">
        <f>7800512+952000</f>
        <v>8752512</v>
      </c>
      <c r="D194" s="21">
        <f>6092766+800217+3675+391589+6094</f>
        <v>7294341</v>
      </c>
      <c r="E194" s="20">
        <f>D194-C194</f>
        <v>-1458171</v>
      </c>
    </row>
    <row r="196" spans="1:5" ht="13.5" thickBot="1"/>
    <row r="197" spans="1:5" ht="15">
      <c r="A197" s="27"/>
      <c r="B197" s="15" t="s">
        <v>310</v>
      </c>
      <c r="C197" s="15" t="s">
        <v>302</v>
      </c>
      <c r="D197" s="15" t="s">
        <v>302</v>
      </c>
      <c r="E197" s="15" t="s">
        <v>7</v>
      </c>
    </row>
    <row r="198" spans="1:5" ht="15">
      <c r="A198" s="28" t="s">
        <v>326</v>
      </c>
      <c r="B198" s="16" t="s">
        <v>6</v>
      </c>
      <c r="C198" s="16" t="s">
        <v>6</v>
      </c>
      <c r="D198" s="16" t="s">
        <v>7</v>
      </c>
      <c r="E198" s="17" t="s">
        <v>312</v>
      </c>
    </row>
    <row r="199" spans="1:5" ht="15">
      <c r="A199" s="29" t="s">
        <v>8</v>
      </c>
      <c r="B199" s="30">
        <f>SUMIF($A$5:$A$194,"Salaries",$B$5:$B$194)</f>
        <v>4664880.9200000009</v>
      </c>
      <c r="C199" s="30">
        <f>SUMIF($A$5:$A$194,"Salaries",$C$5:$C$194)</f>
        <v>5115214</v>
      </c>
      <c r="D199" s="30">
        <f>SUMIF($A$5:$A$194,"Salaries",$D$5:$D$194)</f>
        <v>4159259</v>
      </c>
      <c r="E199" s="31">
        <f>SUMIF($A$5:$A$194,"Salaries",$E$5:$E$194)</f>
        <v>-955955</v>
      </c>
    </row>
    <row r="200" spans="1:5" ht="15">
      <c r="A200" s="29" t="s">
        <v>9</v>
      </c>
      <c r="B200" s="30">
        <f>SUMIF($A$5:$A$194,"Other Compensation",$B$5:$B$194)</f>
        <v>24831.879999999997</v>
      </c>
      <c r="C200" s="30">
        <f>SUMIF($A$5:$A$194,"Other Compensation",$C$5:$C$194)</f>
        <v>33272</v>
      </c>
      <c r="D200" s="30">
        <f>SUMIF($A$5:$A$194,"Other Compensation",$D$5:$D$194)</f>
        <v>28800</v>
      </c>
      <c r="E200" s="31">
        <f>SUMIF($A$5:$A$194,"Other Compensation",$E$5:$E$194)</f>
        <v>-4472</v>
      </c>
    </row>
    <row r="201" spans="1:5" ht="15">
      <c r="A201" s="29" t="s">
        <v>10</v>
      </c>
      <c r="B201" s="30">
        <f>SUMIF($A$5:$A$194,"Related Benefits",$B$5:$B$194)</f>
        <v>1851956.42</v>
      </c>
      <c r="C201" s="30">
        <f>SUMIF($A$5:$A$194,"Related Benefits",$C$5:$C$194)</f>
        <v>1874407</v>
      </c>
      <c r="D201" s="30">
        <f>SUMIF($A$5:$A$194,"Related Benefits",$D$5:$D$194)</f>
        <v>1903801</v>
      </c>
      <c r="E201" s="31">
        <f>SUMIF($A$5:$A$194,"Related Benefits",$E$5:$E$194)</f>
        <v>29394</v>
      </c>
    </row>
    <row r="202" spans="1:5" ht="15">
      <c r="A202" s="32" t="s">
        <v>314</v>
      </c>
      <c r="B202" s="33">
        <f>SUM(B199:B201)</f>
        <v>6541669.2200000007</v>
      </c>
      <c r="C202" s="33">
        <f>SUM(C199:C201)</f>
        <v>7022893</v>
      </c>
      <c r="D202" s="33">
        <f>SUM(D199:D201)</f>
        <v>6091860</v>
      </c>
      <c r="E202" s="34">
        <f>SUM(E199:E201)</f>
        <v>-931033</v>
      </c>
    </row>
    <row r="203" spans="1:5" ht="15">
      <c r="A203" s="29" t="s">
        <v>0</v>
      </c>
      <c r="B203" s="30">
        <f>SUMIF($A$5:$A$194,"Travel",$B$5:$B$194)</f>
        <v>1095</v>
      </c>
      <c r="C203" s="30">
        <f>SUMIF($A$5:$A$194,"Travel",$C$5:$C$194)</f>
        <v>0</v>
      </c>
      <c r="D203" s="30">
        <f>SUMIF($A$5:$A$194,"Travel",$D$5:$D$194)</f>
        <v>0</v>
      </c>
      <c r="E203" s="31">
        <f>SUMIF($A$5:$A$194,"Travel",$E$5:$E$194)</f>
        <v>0</v>
      </c>
    </row>
    <row r="204" spans="1:5" ht="15">
      <c r="A204" s="29" t="s">
        <v>305</v>
      </c>
      <c r="B204" s="30">
        <f>SUMIF($A$5:$A$194,"Operating Services",$B$5:$B$194)</f>
        <v>556.87</v>
      </c>
      <c r="C204" s="30">
        <f>SUMIF($A$5:$A$194,"Operating Services",$C$5:$C$194)</f>
        <v>10750</v>
      </c>
      <c r="D204" s="30">
        <f>SUMIF($A$5:$A$194,"Operating Services",$D$5:$D$194)</f>
        <v>5000</v>
      </c>
      <c r="E204" s="31">
        <f>SUMIF($A$5:$A$194,"Operating Services",$E$5:$E$194)</f>
        <v>-5750</v>
      </c>
    </row>
    <row r="205" spans="1:5" ht="15">
      <c r="A205" s="29" t="s">
        <v>13</v>
      </c>
      <c r="B205" s="30">
        <f>SUMIF($A$5:$A$194,"Supplies",$B$5:$B$194)</f>
        <v>0</v>
      </c>
      <c r="C205" s="30">
        <f>SUMIF($A$5:$A$194,"Supplies",$C$5:$C$194)</f>
        <v>6000</v>
      </c>
      <c r="D205" s="30">
        <f>SUMIF($A$5:$A$194,"Supplies",$D$5:$D$194)</f>
        <v>2000</v>
      </c>
      <c r="E205" s="31">
        <f>SUMIF($A$5:$A$194,"Supplies",$E$5:$E$194)</f>
        <v>-4000</v>
      </c>
    </row>
    <row r="206" spans="1:5" ht="15">
      <c r="A206" s="32" t="s">
        <v>315</v>
      </c>
      <c r="B206" s="33">
        <f>SUM(B203:B205)</f>
        <v>1651.87</v>
      </c>
      <c r="C206" s="33">
        <f>SUM(C203:C205)</f>
        <v>16750</v>
      </c>
      <c r="D206" s="33">
        <f>SUM(D203:D205)</f>
        <v>7000</v>
      </c>
      <c r="E206" s="34">
        <f>SUM(E203:E205)</f>
        <v>-9750</v>
      </c>
    </row>
    <row r="207" spans="1:5" ht="15">
      <c r="A207" s="29" t="s">
        <v>14</v>
      </c>
      <c r="B207" s="30">
        <f>SUMIF($A$5:$A$194,"Professional Services",$B$5:$B$194)</f>
        <v>0</v>
      </c>
      <c r="C207" s="30">
        <f>SUMIF($A$5:$A$194,"Professional Services",$C$5:$C$194)</f>
        <v>19189</v>
      </c>
      <c r="D207" s="30">
        <f>SUMIF($A$5:$A$194,"Professional Services",$D$5:$D$194)</f>
        <v>0</v>
      </c>
      <c r="E207" s="31">
        <f>SUMIF($A$5:$A$194,"Professional Services",$E$5:$E$194)</f>
        <v>-19189</v>
      </c>
    </row>
    <row r="208" spans="1:5" ht="15">
      <c r="A208" s="29" t="s">
        <v>1</v>
      </c>
      <c r="B208" s="30">
        <f>SUMIF($A$5:$A$194,"Other Charges",$B$5:$B$194)</f>
        <v>952000</v>
      </c>
      <c r="C208" s="30">
        <f>SUMIF($A$5:$A$194,"Other Charges",$C$5:$C$194)</f>
        <v>1693680</v>
      </c>
      <c r="D208" s="30">
        <f>SUMIF($A$5:$A$194,"Other Charges",$D$5:$D$194)</f>
        <v>1195481</v>
      </c>
      <c r="E208" s="31">
        <f>SUMIF($A$5:$A$194,"Other Charges",$E$5:$E$194)</f>
        <v>-498199</v>
      </c>
    </row>
    <row r="209" spans="1:5" ht="15">
      <c r="A209" s="32" t="s">
        <v>316</v>
      </c>
      <c r="B209" s="33">
        <f>SUM(B207:B208)</f>
        <v>952000</v>
      </c>
      <c r="C209" s="33">
        <f>SUM(C207:C208)</f>
        <v>1712869</v>
      </c>
      <c r="D209" s="33">
        <f>SUM(D207:D208)</f>
        <v>1195481</v>
      </c>
      <c r="E209" s="34">
        <f>SUM(E207:E208)</f>
        <v>-517388</v>
      </c>
    </row>
    <row r="210" spans="1:5" ht="15">
      <c r="A210" s="29" t="s">
        <v>15</v>
      </c>
      <c r="B210" s="30">
        <f>SUMIF($A$5:$A$194,"General Acquisitions",$B$5:$B$194)</f>
        <v>0</v>
      </c>
      <c r="C210" s="30">
        <f>SUMIF($A$5:$A$194,"General Acquisitions",$C$5:$C$194)</f>
        <v>0</v>
      </c>
      <c r="D210" s="30">
        <f>SUMIF($A$5:$A$194,"General Acquisitions",$D$5:$D$194)</f>
        <v>0</v>
      </c>
      <c r="E210" s="31">
        <f>SUMIF($A$5:$A$194,"General Acquisitions",$E$5:$E$194)</f>
        <v>0</v>
      </c>
    </row>
    <row r="211" spans="1:5" ht="15">
      <c r="A211" s="29" t="s">
        <v>16</v>
      </c>
      <c r="B211" s="30">
        <f>SUMIF($A$5:$A$194,"Library Acquisitions",$B$5:$B$194)</f>
        <v>0</v>
      </c>
      <c r="C211" s="30">
        <f>SUMIF($A$5:$A$194,"Library Acquisitions",$C$5:$C$194)</f>
        <v>0</v>
      </c>
      <c r="D211" s="30">
        <f>SUMIF($A$5:$A$194,"Library Acquisitions",$D$5:$D$194)</f>
        <v>0</v>
      </c>
      <c r="E211" s="31">
        <f>SUMIF($A$5:$A$194,"Library Acquisitions",$E$5:$E$194)</f>
        <v>0</v>
      </c>
    </row>
    <row r="212" spans="1:5" ht="15">
      <c r="A212" s="29" t="s">
        <v>12</v>
      </c>
      <c r="B212" s="30">
        <f>SUMIF($A$5:$A$194,"Major Repairs",$B$5:$B$194)</f>
        <v>0</v>
      </c>
      <c r="C212" s="30">
        <f>SUMIF($A$5:$A$194,"Major Repairs",$C$5:$C$194)</f>
        <v>0</v>
      </c>
      <c r="D212" s="30">
        <f>SUMIF($A$5:$A$194,"Major Repairs",$D$5:$D$194)</f>
        <v>0</v>
      </c>
      <c r="E212" s="31">
        <f>SUMIF($A$5:$A$194,"Major Repairs",$E$5:$E$194)</f>
        <v>0</v>
      </c>
    </row>
    <row r="213" spans="1:5" ht="15">
      <c r="A213" s="32" t="s">
        <v>317</v>
      </c>
      <c r="B213" s="33">
        <f>SUM(B210:B212)</f>
        <v>0</v>
      </c>
      <c r="C213" s="33">
        <f>SUM(C210:C212)</f>
        <v>0</v>
      </c>
      <c r="D213" s="33">
        <f>SUM(D210:D212)</f>
        <v>0</v>
      </c>
      <c r="E213" s="34">
        <f>SUM(E210:E212)</f>
        <v>0</v>
      </c>
    </row>
    <row r="214" spans="1:5" ht="15.75" thickBot="1">
      <c r="A214" s="35" t="str">
        <f>A198&amp;" Total"</f>
        <v>FUNCTION OF RESEARCH SUMMARY Total</v>
      </c>
      <c r="B214" s="36">
        <f>B213+B209+B206+B202</f>
        <v>7495321.0900000008</v>
      </c>
      <c r="C214" s="36">
        <f>C213+C209+C206+C202</f>
        <v>8752512</v>
      </c>
      <c r="D214" s="36">
        <f>D213+D209+D206+D202</f>
        <v>7294341</v>
      </c>
      <c r="E214" s="37">
        <f>E213+E209+E206+E202</f>
        <v>-1458171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4F215-55F6-4638-B83A-D709A31B4518}">
  <dimension ref="A1:E44"/>
  <sheetViews>
    <sheetView workbookViewId="0">
      <selection sqref="A1:E44"/>
    </sheetView>
  </sheetViews>
  <sheetFormatPr defaultRowHeight="12.75"/>
  <cols>
    <col min="1" max="1" width="55.28515625" customWidth="1"/>
    <col min="2" max="2" width="21.28515625" customWidth="1"/>
    <col min="3" max="3" width="16" customWidth="1"/>
    <col min="4" max="4" width="13.28515625" customWidth="1"/>
    <col min="5" max="5" width="15.140625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324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 hidden="1">
      <c r="A7" s="11" t="s">
        <v>23</v>
      </c>
      <c r="B7" s="12"/>
      <c r="C7" s="12"/>
      <c r="D7" s="12"/>
      <c r="E7" s="2">
        <f>D7-C7</f>
        <v>0</v>
      </c>
    </row>
    <row r="8" spans="1:5" hidden="1">
      <c r="A8" s="7" t="s">
        <v>90</v>
      </c>
      <c r="B8" s="6"/>
      <c r="C8" s="6"/>
      <c r="D8" s="6"/>
      <c r="E8" s="2">
        <f>D8-C8</f>
        <v>0</v>
      </c>
    </row>
    <row r="9" spans="1:5" hidden="1">
      <c r="A9" s="8" t="s">
        <v>8</v>
      </c>
      <c r="B9" s="6">
        <f>7065.94-7065.94</f>
        <v>0</v>
      </c>
      <c r="C9" s="6">
        <v>0</v>
      </c>
      <c r="D9" s="6">
        <v>0</v>
      </c>
      <c r="E9" s="2">
        <f>D9-C9</f>
        <v>0</v>
      </c>
    </row>
    <row r="10" spans="1:5" hidden="1">
      <c r="A10" s="8" t="s">
        <v>10</v>
      </c>
      <c r="B10" s="6">
        <f>3278.6-3278.6</f>
        <v>0</v>
      </c>
      <c r="C10" s="6">
        <v>0</v>
      </c>
      <c r="D10" s="6">
        <v>0</v>
      </c>
      <c r="E10" s="2">
        <f>D10-C10</f>
        <v>0</v>
      </c>
    </row>
    <row r="11" spans="1:5" hidden="1">
      <c r="A11" s="9" t="s">
        <v>194</v>
      </c>
      <c r="B11" s="10">
        <f>SUM(B9:B10)</f>
        <v>0</v>
      </c>
      <c r="C11" s="10">
        <v>0</v>
      </c>
      <c r="D11" s="10">
        <v>0</v>
      </c>
      <c r="E11" s="2">
        <f t="shared" ref="E11:E23" si="0">D11-C11</f>
        <v>0</v>
      </c>
    </row>
    <row r="12" spans="1:5" hidden="1">
      <c r="A12" s="7"/>
      <c r="B12" s="6"/>
      <c r="C12" s="6"/>
      <c r="D12" s="6"/>
      <c r="E12" s="2">
        <f t="shared" si="0"/>
        <v>0</v>
      </c>
    </row>
    <row r="13" spans="1:5" hidden="1">
      <c r="A13" s="11" t="s">
        <v>195</v>
      </c>
      <c r="B13" s="12">
        <f>B11</f>
        <v>0</v>
      </c>
      <c r="C13" s="12">
        <v>0</v>
      </c>
      <c r="D13" s="12">
        <v>0</v>
      </c>
      <c r="E13" s="2">
        <f t="shared" si="0"/>
        <v>0</v>
      </c>
    </row>
    <row r="14" spans="1:5" hidden="1">
      <c r="A14" s="11"/>
      <c r="B14" s="12"/>
      <c r="C14" s="12"/>
      <c r="D14" s="12"/>
      <c r="E14" s="2">
        <f t="shared" si="0"/>
        <v>0</v>
      </c>
    </row>
    <row r="15" spans="1:5">
      <c r="A15" s="25" t="s">
        <v>37</v>
      </c>
      <c r="B15" s="21"/>
      <c r="C15" s="21"/>
      <c r="D15" s="52"/>
      <c r="E15" s="18">
        <f t="shared" si="0"/>
        <v>0</v>
      </c>
    </row>
    <row r="16" spans="1:5">
      <c r="A16" s="24" t="s">
        <v>344</v>
      </c>
      <c r="B16" s="18"/>
      <c r="C16" s="18"/>
      <c r="D16" s="53"/>
      <c r="E16" s="18">
        <f t="shared" si="0"/>
        <v>0</v>
      </c>
    </row>
    <row r="17" spans="1:5">
      <c r="A17" s="22" t="s">
        <v>13</v>
      </c>
      <c r="B17" s="18"/>
      <c r="C17" s="18"/>
      <c r="D17" s="53">
        <v>325000</v>
      </c>
      <c r="E17" s="18">
        <f t="shared" si="0"/>
        <v>325000</v>
      </c>
    </row>
    <row r="18" spans="1:5">
      <c r="A18" s="22" t="s">
        <v>1</v>
      </c>
      <c r="B18" s="18"/>
      <c r="C18" s="18"/>
      <c r="D18" s="53">
        <v>1300000</v>
      </c>
      <c r="E18" s="18">
        <f t="shared" si="0"/>
        <v>1300000</v>
      </c>
    </row>
    <row r="19" spans="1:5">
      <c r="A19" s="22" t="s">
        <v>15</v>
      </c>
      <c r="B19" s="18"/>
      <c r="C19" s="18"/>
      <c r="D19" s="53">
        <v>325000</v>
      </c>
      <c r="E19" s="18">
        <f t="shared" si="0"/>
        <v>325000</v>
      </c>
    </row>
    <row r="20" spans="1:5">
      <c r="A20" s="23" t="s">
        <v>345</v>
      </c>
      <c r="B20" s="20">
        <f>SUM(B17:B19)</f>
        <v>0</v>
      </c>
      <c r="C20" s="20">
        <f>SUM(C17:C19)</f>
        <v>0</v>
      </c>
      <c r="D20" s="54">
        <f>SUM(D17:D19)</f>
        <v>1950000</v>
      </c>
      <c r="E20" s="20">
        <f>SUM(E17:E19)</f>
        <v>1950000</v>
      </c>
    </row>
    <row r="21" spans="1:5">
      <c r="A21" s="24"/>
      <c r="B21" s="18"/>
      <c r="C21" s="18"/>
      <c r="D21" s="53"/>
      <c r="E21" s="18">
        <f t="shared" si="0"/>
        <v>0</v>
      </c>
    </row>
    <row r="22" spans="1:5">
      <c r="A22" s="25" t="s">
        <v>346</v>
      </c>
      <c r="B22" s="21">
        <f>B20</f>
        <v>0</v>
      </c>
      <c r="C22" s="21">
        <f>C20</f>
        <v>0</v>
      </c>
      <c r="D22" s="52">
        <f>D20</f>
        <v>1950000</v>
      </c>
      <c r="E22" s="21">
        <f>E20</f>
        <v>1950000</v>
      </c>
    </row>
    <row r="23" spans="1:5">
      <c r="A23" s="3"/>
      <c r="B23" s="2"/>
      <c r="C23" s="2"/>
      <c r="D23" s="2"/>
      <c r="E23" s="18">
        <f t="shared" si="0"/>
        <v>0</v>
      </c>
    </row>
    <row r="24" spans="1:5">
      <c r="A24" s="4" t="s">
        <v>298</v>
      </c>
      <c r="B24" s="5">
        <f>B22+B13</f>
        <v>0</v>
      </c>
      <c r="C24" s="5">
        <f>C22+C13</f>
        <v>0</v>
      </c>
      <c r="D24" s="5">
        <f>D22+D13</f>
        <v>1950000</v>
      </c>
      <c r="E24" s="55">
        <f>E22+E13</f>
        <v>1950000</v>
      </c>
    </row>
    <row r="26" spans="1:5" ht="13.5" thickBot="1"/>
    <row r="27" spans="1:5" ht="15">
      <c r="A27" s="27"/>
      <c r="B27" s="15" t="s">
        <v>310</v>
      </c>
      <c r="C27" s="15" t="s">
        <v>302</v>
      </c>
      <c r="D27" s="15" t="s">
        <v>302</v>
      </c>
      <c r="E27" s="15" t="s">
        <v>7</v>
      </c>
    </row>
    <row r="28" spans="1:5" ht="15">
      <c r="A28" s="28" t="s">
        <v>325</v>
      </c>
      <c r="B28" s="16" t="s">
        <v>6</v>
      </c>
      <c r="C28" s="16" t="s">
        <v>6</v>
      </c>
      <c r="D28" s="16" t="s">
        <v>7</v>
      </c>
      <c r="E28" s="17" t="s">
        <v>312</v>
      </c>
    </row>
    <row r="29" spans="1:5" ht="15">
      <c r="A29" s="29" t="s">
        <v>8</v>
      </c>
      <c r="B29" s="30">
        <f>SUMIF($A$5:$A$24,"Salaries",$B$5:$B$24)</f>
        <v>0</v>
      </c>
      <c r="C29" s="30">
        <f>SUMIF($A$5:$A$24,"Salaries",$C$5:$C$24)</f>
        <v>0</v>
      </c>
      <c r="D29" s="30">
        <f>SUMIF($A$5:$A$24,"Salaries",$D$5:$D$24)</f>
        <v>0</v>
      </c>
      <c r="E29" s="30">
        <f>SUMIF($A$5:$A$24,"Salaries",$E$5:$E$24)</f>
        <v>0</v>
      </c>
    </row>
    <row r="30" spans="1:5" ht="15">
      <c r="A30" s="29" t="s">
        <v>9</v>
      </c>
      <c r="B30" s="30">
        <f>SUMIF($A$5:$A$24,"Other Compensation",$B$5:$B$24)</f>
        <v>0</v>
      </c>
      <c r="C30" s="30">
        <f>SUMIF($A$5:$A$24,"Other Compensation",$C$5:$C$24)</f>
        <v>0</v>
      </c>
      <c r="D30" s="30">
        <f>SUMIF($A$5:$A$24,"Other Compensation",$D$5:$D$24)</f>
        <v>0</v>
      </c>
      <c r="E30" s="31">
        <f>SUMIF($A$5:$A$24,"Other Compensation",$E$5:$E$24)</f>
        <v>0</v>
      </c>
    </row>
    <row r="31" spans="1:5" ht="15">
      <c r="A31" s="29" t="s">
        <v>10</v>
      </c>
      <c r="B31" s="30">
        <f>SUMIF($A$5:$A$24,"Related Benefits",$B$5:$B$24)</f>
        <v>0</v>
      </c>
      <c r="C31" s="30">
        <f>SUMIF($A$5:$A$24,"Related Benefits",$C$5:$C$24)</f>
        <v>0</v>
      </c>
      <c r="D31" s="30">
        <f>SUMIF($A$5:$A$24,"Related Benefits",$D$5:$D$24)</f>
        <v>0</v>
      </c>
      <c r="E31" s="31">
        <f>SUMIF($A$5:$A$24,"Related Benefits",$E$5:$E$24)</f>
        <v>0</v>
      </c>
    </row>
    <row r="32" spans="1:5" ht="15">
      <c r="A32" s="32" t="s">
        <v>314</v>
      </c>
      <c r="B32" s="33">
        <f>SUM(B29:B31)</f>
        <v>0</v>
      </c>
      <c r="C32" s="33">
        <f>SUM(C29:C31)</f>
        <v>0</v>
      </c>
      <c r="D32" s="33">
        <f>SUM(D29:D31)</f>
        <v>0</v>
      </c>
      <c r="E32" s="34">
        <f>SUM(E29:E31)</f>
        <v>0</v>
      </c>
    </row>
    <row r="33" spans="1:5" ht="15">
      <c r="A33" s="29" t="s">
        <v>0</v>
      </c>
      <c r="B33" s="30">
        <f>SUMIF($A$5:$A$24,"Travel",$B$5:$B$24)</f>
        <v>0</v>
      </c>
      <c r="C33" s="30">
        <f>SUMIF($A$5:$A$24,"Travel",$C$5:$C$24)</f>
        <v>0</v>
      </c>
      <c r="D33" s="30">
        <f>SUMIF($A$5:$A$24,"Travel",$D$5:$D$24)</f>
        <v>0</v>
      </c>
      <c r="E33" s="31">
        <f>SUMIF($A$5:$A$24,"Travel",$E$5:$E$24)</f>
        <v>0</v>
      </c>
    </row>
    <row r="34" spans="1:5" ht="15">
      <c r="A34" s="29" t="s">
        <v>305</v>
      </c>
      <c r="B34" s="30">
        <f>SUMIF($A$5:$A$24,"Operating Services",$B$5:$B$24)</f>
        <v>0</v>
      </c>
      <c r="C34" s="30">
        <f>SUMIF($A$5:$A$24,"Operating Services",$C$5:$C$24)</f>
        <v>0</v>
      </c>
      <c r="D34" s="30">
        <f>SUMIF($A$5:$A$24,"Operating Services",$D$5:$D$24)</f>
        <v>0</v>
      </c>
      <c r="E34" s="31">
        <f>SUMIF($A$5:$A$24,"Operating Services",$E$5:$E$24)</f>
        <v>0</v>
      </c>
    </row>
    <row r="35" spans="1:5" ht="15">
      <c r="A35" s="29" t="s">
        <v>13</v>
      </c>
      <c r="B35" s="30">
        <f>SUMIF($A$5:$A$24,"Supplies",$B$5:$B$24)</f>
        <v>0</v>
      </c>
      <c r="C35" s="30">
        <f>SUMIF($A$5:$A$24,"Supplies",$C$5:$C$24)</f>
        <v>0</v>
      </c>
      <c r="D35" s="30">
        <f>SUMIF($A$5:$A$24,"Supplies",$D$5:$D$24)</f>
        <v>325000</v>
      </c>
      <c r="E35" s="31">
        <f>SUMIF($A$5:$A$24,"Supplies",$E$5:$E$24)</f>
        <v>325000</v>
      </c>
    </row>
    <row r="36" spans="1:5" ht="15">
      <c r="A36" s="32" t="s">
        <v>315</v>
      </c>
      <c r="B36" s="33">
        <f>SUM(B33:B35)</f>
        <v>0</v>
      </c>
      <c r="C36" s="33">
        <f>SUM(C33:C35)</f>
        <v>0</v>
      </c>
      <c r="D36" s="33">
        <f>SUM(D33:D35)</f>
        <v>325000</v>
      </c>
      <c r="E36" s="34">
        <f>SUM(E33:E35)</f>
        <v>325000</v>
      </c>
    </row>
    <row r="37" spans="1:5" ht="15">
      <c r="A37" s="29" t="s">
        <v>14</v>
      </c>
      <c r="B37" s="30">
        <f>SUMIF($A$5:$A$24,"Professional Services",$B$5:$B$24)</f>
        <v>0</v>
      </c>
      <c r="C37" s="30">
        <f>SUMIF($A$5:$A$24,"Professional Services",$C$5:$C$24)</f>
        <v>0</v>
      </c>
      <c r="D37" s="30">
        <f>SUMIF($A$5:$A$24,"Professional Services",$D$5:$D$24)</f>
        <v>0</v>
      </c>
      <c r="E37" s="31">
        <f>SUMIF($A$5:$A$24,"Professional Services",$E$5:$E$24)</f>
        <v>0</v>
      </c>
    </row>
    <row r="38" spans="1:5" ht="15">
      <c r="A38" s="29" t="s">
        <v>1</v>
      </c>
      <c r="B38" s="30">
        <f>SUMIF($A$5:$A$24,"Other Charges",$B$5:$B$24)</f>
        <v>0</v>
      </c>
      <c r="C38" s="30">
        <f>SUMIF($A$5:$A$24,"Other Charges",$C$5:$C$24)</f>
        <v>0</v>
      </c>
      <c r="D38" s="30">
        <f>SUMIF($A$5:$A$24,"Other Charges",$D$5:$D$24)</f>
        <v>1300000</v>
      </c>
      <c r="E38" s="31">
        <f>SUMIF($A$5:$A$24,"Other Charges",$E$5:$E$24)</f>
        <v>1300000</v>
      </c>
    </row>
    <row r="39" spans="1:5" ht="15">
      <c r="A39" s="32" t="s">
        <v>316</v>
      </c>
      <c r="B39" s="33">
        <f>SUM(B37:B38)</f>
        <v>0</v>
      </c>
      <c r="C39" s="33">
        <f>SUM(C37:C38)</f>
        <v>0</v>
      </c>
      <c r="D39" s="33">
        <f>SUM(D37:D38)</f>
        <v>1300000</v>
      </c>
      <c r="E39" s="34">
        <f>SUM(E37:E38)</f>
        <v>1300000</v>
      </c>
    </row>
    <row r="40" spans="1:5" ht="15">
      <c r="A40" s="29" t="s">
        <v>15</v>
      </c>
      <c r="B40" s="30">
        <f>SUMIF($A$5:$A$24,"General Acquisitions",$B$5:$B$24)</f>
        <v>0</v>
      </c>
      <c r="C40" s="30">
        <f>SUMIF($A$5:$A$24,"General Acquisitions",$C$5:$C$24)</f>
        <v>0</v>
      </c>
      <c r="D40" s="30">
        <f>SUMIF($A$5:$A$24,"General Acquisitions",$D$5:$D$24)</f>
        <v>325000</v>
      </c>
      <c r="E40" s="31">
        <f>SUMIF($A$5:$A$24,"General Acquisitions",$E$5:$E$24)</f>
        <v>325000</v>
      </c>
    </row>
    <row r="41" spans="1:5" ht="15">
      <c r="A41" s="29" t="s">
        <v>16</v>
      </c>
      <c r="B41" s="30">
        <f>SUMIF($A$5:$A$24,"Library Acquisitions",$B$5:$B$24)</f>
        <v>0</v>
      </c>
      <c r="C41" s="30">
        <f>SUMIF($A$5:$A$24,"Library Acquisitions",$C$5:$C$24)</f>
        <v>0</v>
      </c>
      <c r="D41" s="30">
        <f>SUMIF($A$5:$A$24,"Library Acquisitions",$D$5:$D$24)</f>
        <v>0</v>
      </c>
      <c r="E41" s="31">
        <f>SUMIF($A$5:$A$24,"Library Acquisitions",$E$5:$E$24)</f>
        <v>0</v>
      </c>
    </row>
    <row r="42" spans="1:5" ht="15">
      <c r="A42" s="29" t="s">
        <v>12</v>
      </c>
      <c r="B42" s="30">
        <f>SUMIF($A$5:$A$24,"Major Repairs",$B$5:$B$24)</f>
        <v>0</v>
      </c>
      <c r="C42" s="30">
        <f>SUMIF($A$5:$A$24,"Major Repairs",$C$5:$C$24)</f>
        <v>0</v>
      </c>
      <c r="D42" s="30">
        <f>SUMIF($A$5:$A$24,"Major Repairs",$D$5:$D$24)</f>
        <v>0</v>
      </c>
      <c r="E42" s="31">
        <f>SUMIF($A$5:$A$24,"Major Repairs",$E$5:$E$24)</f>
        <v>0</v>
      </c>
    </row>
    <row r="43" spans="1:5" ht="15">
      <c r="A43" s="32" t="s">
        <v>317</v>
      </c>
      <c r="B43" s="33">
        <f>SUM(B40:B42)</f>
        <v>0</v>
      </c>
      <c r="C43" s="33">
        <f>SUM(C40:C42)</f>
        <v>0</v>
      </c>
      <c r="D43" s="33">
        <f>SUM(D40:D42)</f>
        <v>325000</v>
      </c>
      <c r="E43" s="34">
        <f>SUM(E40:E42)</f>
        <v>325000</v>
      </c>
    </row>
    <row r="44" spans="1:5" ht="15.75" thickBot="1">
      <c r="A44" s="35" t="str">
        <f>A28&amp;" Total"</f>
        <v>FUNCTION OF PUBLIC SERVICE SUMMARY Total</v>
      </c>
      <c r="B44" s="36">
        <f>B43+B39+B36+B32</f>
        <v>0</v>
      </c>
      <c r="C44" s="36">
        <f>C43+C39+C36+C32</f>
        <v>0</v>
      </c>
      <c r="D44" s="36">
        <f>D43+D39+D36+D32</f>
        <v>1950000</v>
      </c>
      <c r="E44" s="37">
        <f>E43+E39+E36+E32</f>
        <v>1950000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9D1D-A1DF-40DB-8FE5-88B03F3C8DA1}">
  <dimension ref="A1:E236"/>
  <sheetViews>
    <sheetView topLeftCell="A215" workbookViewId="0">
      <selection sqref="A1:E236"/>
    </sheetView>
  </sheetViews>
  <sheetFormatPr defaultRowHeight="12.75"/>
  <cols>
    <col min="1" max="1" width="78.42578125" bestFit="1" customWidth="1"/>
    <col min="2" max="2" width="19" bestFit="1" customWidth="1"/>
    <col min="3" max="3" width="18.85546875" bestFit="1" customWidth="1"/>
    <col min="4" max="4" width="13.7109375" customWidth="1"/>
    <col min="5" max="5" width="14.5703125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.75" thickBot="1">
      <c r="A4" s="14"/>
      <c r="B4" s="14"/>
      <c r="C4" s="14"/>
      <c r="D4" s="14"/>
      <c r="E4" s="14"/>
    </row>
    <row r="5" spans="1:5" ht="15">
      <c r="A5" s="14"/>
      <c r="B5" s="15" t="s">
        <v>310</v>
      </c>
      <c r="C5" s="15" t="s">
        <v>302</v>
      </c>
      <c r="D5" s="15" t="s">
        <v>302</v>
      </c>
      <c r="E5" s="15" t="s">
        <v>7</v>
      </c>
    </row>
    <row r="6" spans="1:5" ht="15.75" thickBot="1">
      <c r="A6" s="13" t="s">
        <v>311</v>
      </c>
      <c r="B6" s="16" t="s">
        <v>6</v>
      </c>
      <c r="C6" s="16" t="s">
        <v>6</v>
      </c>
      <c r="D6" s="16" t="s">
        <v>7</v>
      </c>
      <c r="E6" s="17" t="s">
        <v>312</v>
      </c>
    </row>
    <row r="7" spans="1:5">
      <c r="A7" s="58" t="s">
        <v>46</v>
      </c>
      <c r="B7" s="59"/>
      <c r="C7" s="59"/>
      <c r="D7" s="59"/>
      <c r="E7" s="60"/>
    </row>
    <row r="8" spans="1:5">
      <c r="A8" s="24" t="s">
        <v>47</v>
      </c>
      <c r="B8" s="18"/>
      <c r="C8" s="18"/>
      <c r="D8" s="18"/>
      <c r="E8" s="19"/>
    </row>
    <row r="9" spans="1:5">
      <c r="A9" s="22" t="s">
        <v>8</v>
      </c>
      <c r="B9" s="18">
        <v>520617.18</v>
      </c>
      <c r="C9" s="18">
        <v>581579</v>
      </c>
      <c r="D9" s="18">
        <v>386187</v>
      </c>
      <c r="E9" s="18">
        <f t="shared" ref="E9:E15" si="0">D9-C9</f>
        <v>-195392</v>
      </c>
    </row>
    <row r="10" spans="1:5">
      <c r="A10" s="22" t="s">
        <v>9</v>
      </c>
      <c r="B10" s="18">
        <v>4445.25</v>
      </c>
      <c r="C10" s="18">
        <v>1350</v>
      </c>
      <c r="D10" s="18"/>
      <c r="E10" s="18">
        <f t="shared" si="0"/>
        <v>-1350</v>
      </c>
    </row>
    <row r="11" spans="1:5">
      <c r="A11" s="22" t="s">
        <v>10</v>
      </c>
      <c r="B11" s="18">
        <v>245216.59</v>
      </c>
      <c r="C11" s="18">
        <v>253207</v>
      </c>
      <c r="D11" s="18">
        <v>179191</v>
      </c>
      <c r="E11" s="18">
        <f t="shared" si="0"/>
        <v>-74016</v>
      </c>
    </row>
    <row r="12" spans="1:5">
      <c r="A12" s="22" t="s">
        <v>305</v>
      </c>
      <c r="B12" s="18">
        <v>17.93</v>
      </c>
      <c r="C12" s="18">
        <v>3548</v>
      </c>
      <c r="D12" s="18"/>
      <c r="E12" s="18">
        <f t="shared" si="0"/>
        <v>-3548</v>
      </c>
    </row>
    <row r="13" spans="1:5">
      <c r="A13" s="22" t="s">
        <v>13</v>
      </c>
      <c r="B13" s="18">
        <v>968.19999999999993</v>
      </c>
      <c r="C13" s="18">
        <v>969</v>
      </c>
      <c r="D13" s="18"/>
      <c r="E13" s="18">
        <f t="shared" si="0"/>
        <v>-969</v>
      </c>
    </row>
    <row r="14" spans="1:5">
      <c r="A14" s="22" t="s">
        <v>1</v>
      </c>
      <c r="B14" s="18"/>
      <c r="C14" s="18"/>
      <c r="D14" s="18"/>
      <c r="E14" s="18">
        <f t="shared" si="0"/>
        <v>0</v>
      </c>
    </row>
    <row r="15" spans="1:5">
      <c r="A15" s="23" t="s">
        <v>157</v>
      </c>
      <c r="B15" s="20">
        <v>771265.14999999991</v>
      </c>
      <c r="C15" s="20">
        <v>840653</v>
      </c>
      <c r="D15" s="20">
        <v>565378</v>
      </c>
      <c r="E15" s="20">
        <f t="shared" si="0"/>
        <v>-275275</v>
      </c>
    </row>
    <row r="16" spans="1:5">
      <c r="A16" s="24"/>
      <c r="B16" s="18"/>
      <c r="C16" s="18"/>
      <c r="D16" s="18"/>
      <c r="E16" s="19"/>
    </row>
    <row r="17" spans="1:5">
      <c r="A17" s="25" t="s">
        <v>164</v>
      </c>
      <c r="B17" s="21">
        <v>771265.14999999991</v>
      </c>
      <c r="C17" s="21">
        <v>840653</v>
      </c>
      <c r="D17" s="21">
        <v>565378</v>
      </c>
      <c r="E17" s="20">
        <f t="shared" ref="E17" si="1">D17-C17</f>
        <v>-275275</v>
      </c>
    </row>
    <row r="18" spans="1:5">
      <c r="A18" s="26"/>
      <c r="B18" s="18"/>
      <c r="C18" s="18"/>
      <c r="D18" s="18"/>
      <c r="E18" s="19"/>
    </row>
    <row r="19" spans="1:5">
      <c r="A19" s="25" t="s">
        <v>25</v>
      </c>
      <c r="B19" s="21"/>
      <c r="C19" s="21"/>
      <c r="D19" s="21"/>
      <c r="E19" s="19"/>
    </row>
    <row r="20" spans="1:5">
      <c r="A20" s="24" t="s">
        <v>25</v>
      </c>
      <c r="B20" s="18"/>
      <c r="C20" s="18"/>
      <c r="D20" s="18"/>
      <c r="E20" s="19"/>
    </row>
    <row r="21" spans="1:5">
      <c r="A21" s="22" t="s">
        <v>8</v>
      </c>
      <c r="B21" s="18">
        <v>66461.53</v>
      </c>
      <c r="C21" s="18">
        <v>89308</v>
      </c>
      <c r="D21" s="18">
        <v>180000</v>
      </c>
      <c r="E21" s="18">
        <f t="shared" ref="E21:E25" si="2">D21-C21</f>
        <v>90692</v>
      </c>
    </row>
    <row r="22" spans="1:5">
      <c r="A22" s="22" t="s">
        <v>10</v>
      </c>
      <c r="B22" s="18">
        <v>35335.39</v>
      </c>
      <c r="C22" s="18">
        <v>41118</v>
      </c>
      <c r="D22" s="18">
        <v>83520</v>
      </c>
      <c r="E22" s="18">
        <f t="shared" si="2"/>
        <v>42402</v>
      </c>
    </row>
    <row r="23" spans="1:5">
      <c r="A23" s="23" t="s">
        <v>165</v>
      </c>
      <c r="B23" s="20">
        <v>101796.92</v>
      </c>
      <c r="C23" s="20">
        <v>130426</v>
      </c>
      <c r="D23" s="20">
        <v>263520</v>
      </c>
      <c r="E23" s="20">
        <f t="shared" si="2"/>
        <v>133094</v>
      </c>
    </row>
    <row r="24" spans="1:5">
      <c r="A24" s="24"/>
      <c r="B24" s="18"/>
      <c r="C24" s="18"/>
      <c r="D24" s="18"/>
      <c r="E24" s="18"/>
    </row>
    <row r="25" spans="1:5">
      <c r="A25" s="25" t="s">
        <v>165</v>
      </c>
      <c r="B25" s="21">
        <v>101796.92</v>
      </c>
      <c r="C25" s="21">
        <v>130426</v>
      </c>
      <c r="D25" s="21">
        <v>263520</v>
      </c>
      <c r="E25" s="20">
        <f t="shared" si="2"/>
        <v>133094</v>
      </c>
    </row>
    <row r="26" spans="1:5">
      <c r="A26" s="26"/>
      <c r="B26" s="18"/>
      <c r="C26" s="18"/>
      <c r="D26" s="18"/>
      <c r="E26" s="19"/>
    </row>
    <row r="27" spans="1:5">
      <c r="A27" s="25" t="s">
        <v>60</v>
      </c>
      <c r="B27" s="21"/>
      <c r="C27" s="21"/>
      <c r="D27" s="21"/>
      <c r="E27" s="19"/>
    </row>
    <row r="28" spans="1:5">
      <c r="A28" s="24" t="s">
        <v>61</v>
      </c>
      <c r="B28" s="18"/>
      <c r="C28" s="18"/>
      <c r="D28" s="18"/>
      <c r="E28" s="19"/>
    </row>
    <row r="29" spans="1:5">
      <c r="A29" s="22" t="s">
        <v>8</v>
      </c>
      <c r="B29" s="18">
        <v>410061.48</v>
      </c>
      <c r="C29" s="18">
        <v>601470</v>
      </c>
      <c r="D29" s="18">
        <v>236890</v>
      </c>
      <c r="E29" s="18">
        <f t="shared" ref="E29:E35" si="3">D29-C29</f>
        <v>-364580</v>
      </c>
    </row>
    <row r="30" spans="1:5">
      <c r="A30" s="22" t="s">
        <v>9</v>
      </c>
      <c r="B30" s="18">
        <v>1571.3000000000002</v>
      </c>
      <c r="C30" s="18">
        <v>28500</v>
      </c>
      <c r="D30" s="18"/>
      <c r="E30" s="18">
        <f t="shared" si="3"/>
        <v>-28500</v>
      </c>
    </row>
    <row r="31" spans="1:5">
      <c r="A31" s="22" t="s">
        <v>10</v>
      </c>
      <c r="B31" s="18">
        <v>191832.86</v>
      </c>
      <c r="C31" s="18">
        <v>196552</v>
      </c>
      <c r="D31" s="18">
        <v>109917</v>
      </c>
      <c r="E31" s="18">
        <f t="shared" si="3"/>
        <v>-86635</v>
      </c>
    </row>
    <row r="32" spans="1:5">
      <c r="A32" s="22" t="s">
        <v>0</v>
      </c>
      <c r="B32" s="18"/>
      <c r="C32" s="18"/>
      <c r="D32" s="18"/>
      <c r="E32" s="18">
        <f t="shared" si="3"/>
        <v>0</v>
      </c>
    </row>
    <row r="33" spans="1:5">
      <c r="A33" s="22" t="s">
        <v>305</v>
      </c>
      <c r="B33" s="18"/>
      <c r="C33" s="18">
        <v>4125</v>
      </c>
      <c r="D33" s="18">
        <v>35245</v>
      </c>
      <c r="E33" s="18">
        <f t="shared" si="3"/>
        <v>31120</v>
      </c>
    </row>
    <row r="34" spans="1:5">
      <c r="A34" s="22" t="s">
        <v>1</v>
      </c>
      <c r="B34" s="18">
        <v>4125</v>
      </c>
      <c r="C34" s="18"/>
      <c r="D34" s="18"/>
      <c r="E34" s="18">
        <f t="shared" si="3"/>
        <v>0</v>
      </c>
    </row>
    <row r="35" spans="1:5">
      <c r="A35" s="23" t="s">
        <v>168</v>
      </c>
      <c r="B35" s="20">
        <v>607590.6399999999</v>
      </c>
      <c r="C35" s="20">
        <v>830647</v>
      </c>
      <c r="D35" s="20">
        <v>382052</v>
      </c>
      <c r="E35" s="20">
        <f t="shared" si="3"/>
        <v>-448595</v>
      </c>
    </row>
    <row r="36" spans="1:5">
      <c r="A36" s="24"/>
      <c r="B36" s="18"/>
      <c r="C36" s="18"/>
      <c r="D36" s="18"/>
      <c r="E36" s="19"/>
    </row>
    <row r="37" spans="1:5">
      <c r="A37" s="25" t="s">
        <v>172</v>
      </c>
      <c r="B37" s="21">
        <v>607590.6399999999</v>
      </c>
      <c r="C37" s="21">
        <v>830647</v>
      </c>
      <c r="D37" s="21">
        <v>382052</v>
      </c>
      <c r="E37" s="20">
        <f t="shared" ref="E37" si="4">D37-C37</f>
        <v>-448595</v>
      </c>
    </row>
    <row r="38" spans="1:5">
      <c r="A38" s="26"/>
      <c r="B38" s="18"/>
      <c r="C38" s="18"/>
      <c r="D38" s="18"/>
      <c r="E38" s="19"/>
    </row>
    <row r="39" spans="1:5">
      <c r="A39" s="25" t="s">
        <v>26</v>
      </c>
      <c r="B39" s="21"/>
      <c r="C39" s="21"/>
      <c r="D39" s="21"/>
      <c r="E39" s="19"/>
    </row>
    <row r="40" spans="1:5">
      <c r="A40" s="24" t="s">
        <v>26</v>
      </c>
      <c r="B40" s="18"/>
      <c r="C40" s="18"/>
      <c r="D40" s="18"/>
      <c r="E40" s="19"/>
    </row>
    <row r="41" spans="1:5">
      <c r="A41" s="22" t="s">
        <v>8</v>
      </c>
      <c r="B41" s="18">
        <v>65852.820000000007</v>
      </c>
      <c r="C41" s="18">
        <v>94269</v>
      </c>
      <c r="D41" s="18">
        <v>190000</v>
      </c>
      <c r="E41" s="18">
        <f t="shared" ref="E41:E43" si="5">D41-C41</f>
        <v>95731</v>
      </c>
    </row>
    <row r="42" spans="1:5">
      <c r="A42" s="22" t="s">
        <v>10</v>
      </c>
      <c r="B42" s="18">
        <v>37298.519999999997</v>
      </c>
      <c r="C42" s="18">
        <v>43402</v>
      </c>
      <c r="D42" s="18">
        <v>88160</v>
      </c>
      <c r="E42" s="18">
        <f t="shared" si="5"/>
        <v>44758</v>
      </c>
    </row>
    <row r="43" spans="1:5">
      <c r="A43" s="23" t="s">
        <v>173</v>
      </c>
      <c r="B43" s="20">
        <v>103151.34</v>
      </c>
      <c r="C43" s="20">
        <v>137671</v>
      </c>
      <c r="D43" s="20">
        <v>278160</v>
      </c>
      <c r="E43" s="20">
        <f t="shared" si="5"/>
        <v>140489</v>
      </c>
    </row>
    <row r="44" spans="1:5">
      <c r="A44" s="24"/>
      <c r="B44" s="18"/>
      <c r="C44" s="18"/>
      <c r="D44" s="18"/>
      <c r="E44" s="19"/>
    </row>
    <row r="45" spans="1:5">
      <c r="A45" s="25" t="s">
        <v>173</v>
      </c>
      <c r="B45" s="21">
        <v>103151.34</v>
      </c>
      <c r="C45" s="21">
        <v>137671</v>
      </c>
      <c r="D45" s="21">
        <v>278160</v>
      </c>
      <c r="E45" s="20">
        <f t="shared" ref="E45" si="6">D45-C45</f>
        <v>140489</v>
      </c>
    </row>
    <row r="46" spans="1:5">
      <c r="A46" s="26"/>
      <c r="B46" s="18"/>
      <c r="C46" s="18"/>
      <c r="D46" s="18"/>
      <c r="E46" s="19"/>
    </row>
    <row r="47" spans="1:5">
      <c r="A47" s="25" t="s">
        <v>23</v>
      </c>
      <c r="B47" s="21"/>
      <c r="C47" s="21"/>
      <c r="D47" s="21"/>
      <c r="E47" s="19"/>
    </row>
    <row r="48" spans="1:5">
      <c r="A48" s="24" t="s">
        <v>78</v>
      </c>
      <c r="B48" s="18"/>
      <c r="C48" s="18"/>
      <c r="D48" s="18"/>
      <c r="E48" s="19"/>
    </row>
    <row r="49" spans="1:5">
      <c r="A49" s="22" t="s">
        <v>8</v>
      </c>
      <c r="B49" s="18">
        <v>500072.87</v>
      </c>
      <c r="C49" s="18">
        <v>631185</v>
      </c>
      <c r="D49" s="18">
        <v>438505</v>
      </c>
      <c r="E49" s="18">
        <f t="shared" ref="E49:E55" si="7">D49-C49</f>
        <v>-192680</v>
      </c>
    </row>
    <row r="50" spans="1:5">
      <c r="A50" s="22" t="s">
        <v>9</v>
      </c>
      <c r="B50" s="18">
        <v>185</v>
      </c>
      <c r="C50" s="18"/>
      <c r="D50" s="18"/>
      <c r="E50" s="18">
        <f t="shared" si="7"/>
        <v>0</v>
      </c>
    </row>
    <row r="51" spans="1:5">
      <c r="A51" s="22" t="s">
        <v>10</v>
      </c>
      <c r="B51" s="18">
        <v>230592.61</v>
      </c>
      <c r="C51" s="18">
        <v>237359</v>
      </c>
      <c r="D51" s="18">
        <v>203466</v>
      </c>
      <c r="E51" s="18">
        <f t="shared" si="7"/>
        <v>-33893</v>
      </c>
    </row>
    <row r="52" spans="1:5">
      <c r="A52" s="22" t="s">
        <v>0</v>
      </c>
      <c r="B52" s="18">
        <v>188.26</v>
      </c>
      <c r="C52" s="18">
        <v>189</v>
      </c>
      <c r="D52" s="18"/>
      <c r="E52" s="18">
        <f t="shared" si="7"/>
        <v>-189</v>
      </c>
    </row>
    <row r="53" spans="1:5">
      <c r="A53" s="22" t="s">
        <v>305</v>
      </c>
      <c r="B53" s="18">
        <v>110.79</v>
      </c>
      <c r="C53" s="18">
        <v>11394</v>
      </c>
      <c r="D53" s="18"/>
      <c r="E53" s="18">
        <f t="shared" si="7"/>
        <v>-11394</v>
      </c>
    </row>
    <row r="54" spans="1:5">
      <c r="A54" s="22" t="s">
        <v>1</v>
      </c>
      <c r="B54" s="18">
        <v>7638</v>
      </c>
      <c r="C54" s="18"/>
      <c r="D54" s="18"/>
      <c r="E54" s="18">
        <f t="shared" si="7"/>
        <v>0</v>
      </c>
    </row>
    <row r="55" spans="1:5">
      <c r="A55" s="23" t="s">
        <v>177</v>
      </c>
      <c r="B55" s="20">
        <v>738787.53</v>
      </c>
      <c r="C55" s="20">
        <v>880127</v>
      </c>
      <c r="D55" s="20">
        <v>641971</v>
      </c>
      <c r="E55" s="20">
        <f t="shared" si="7"/>
        <v>-238156</v>
      </c>
    </row>
    <row r="56" spans="1:5">
      <c r="A56" s="24"/>
      <c r="B56" s="18"/>
      <c r="C56" s="18"/>
      <c r="D56" s="18"/>
      <c r="E56" s="19"/>
    </row>
    <row r="57" spans="1:5">
      <c r="A57" s="23" t="s">
        <v>91</v>
      </c>
      <c r="B57" s="18"/>
      <c r="C57" s="18"/>
      <c r="D57" s="18"/>
      <c r="E57" s="19"/>
    </row>
    <row r="58" spans="1:5">
      <c r="A58" s="22" t="s">
        <v>8</v>
      </c>
      <c r="B58" s="18">
        <v>28914.1</v>
      </c>
      <c r="C58" s="18">
        <v>32423</v>
      </c>
      <c r="D58" s="18"/>
      <c r="E58" s="18">
        <f t="shared" ref="E58:E65" si="8">D58-C58</f>
        <v>-32423</v>
      </c>
    </row>
    <row r="59" spans="1:5">
      <c r="A59" s="22" t="s">
        <v>9</v>
      </c>
      <c r="B59" s="18">
        <v>12235</v>
      </c>
      <c r="C59" s="18">
        <v>12028</v>
      </c>
      <c r="D59" s="18"/>
      <c r="E59" s="18">
        <f t="shared" si="8"/>
        <v>-12028</v>
      </c>
    </row>
    <row r="60" spans="1:5">
      <c r="A60" s="22" t="s">
        <v>10</v>
      </c>
      <c r="B60" s="18">
        <v>10360.039999999999</v>
      </c>
      <c r="C60" s="18">
        <v>10546</v>
      </c>
      <c r="D60" s="18"/>
      <c r="E60" s="18">
        <f t="shared" si="8"/>
        <v>-10546</v>
      </c>
    </row>
    <row r="61" spans="1:5">
      <c r="A61" s="22" t="s">
        <v>0</v>
      </c>
      <c r="B61" s="18">
        <v>4275.93</v>
      </c>
      <c r="C61" s="18">
        <v>4500</v>
      </c>
      <c r="D61" s="18"/>
      <c r="E61" s="18">
        <f t="shared" si="8"/>
        <v>-4500</v>
      </c>
    </row>
    <row r="62" spans="1:5">
      <c r="A62" s="22" t="s">
        <v>13</v>
      </c>
      <c r="B62" s="18">
        <v>750</v>
      </c>
      <c r="C62" s="18">
        <v>1577</v>
      </c>
      <c r="D62" s="18"/>
      <c r="E62" s="18">
        <f t="shared" si="8"/>
        <v>-1577</v>
      </c>
    </row>
    <row r="63" spans="1:5">
      <c r="A63" s="22" t="s">
        <v>14</v>
      </c>
      <c r="B63" s="18"/>
      <c r="C63" s="18">
        <v>2500</v>
      </c>
      <c r="D63" s="18"/>
      <c r="E63" s="18">
        <f t="shared" si="8"/>
        <v>-2500</v>
      </c>
    </row>
    <row r="64" spans="1:5">
      <c r="A64" s="22" t="s">
        <v>15</v>
      </c>
      <c r="B64" s="18">
        <v>147</v>
      </c>
      <c r="C64" s="18">
        <v>147</v>
      </c>
      <c r="D64" s="18"/>
      <c r="E64" s="18">
        <f t="shared" si="8"/>
        <v>-147</v>
      </c>
    </row>
    <row r="65" spans="1:5">
      <c r="A65" s="23" t="s">
        <v>191</v>
      </c>
      <c r="B65" s="20">
        <v>56682.07</v>
      </c>
      <c r="C65" s="20">
        <v>63721</v>
      </c>
      <c r="D65" s="20"/>
      <c r="E65" s="20">
        <f t="shared" si="8"/>
        <v>-63721</v>
      </c>
    </row>
    <row r="66" spans="1:5">
      <c r="A66" s="24"/>
      <c r="B66" s="18"/>
      <c r="C66" s="18"/>
      <c r="D66" s="18"/>
      <c r="E66" s="19"/>
    </row>
    <row r="67" spans="1:5">
      <c r="A67" s="24" t="s">
        <v>57</v>
      </c>
      <c r="B67" s="18"/>
      <c r="C67" s="18"/>
      <c r="D67" s="18"/>
      <c r="E67" s="19"/>
    </row>
    <row r="68" spans="1:5">
      <c r="A68" s="22" t="s">
        <v>8</v>
      </c>
      <c r="B68" s="18">
        <v>175873.18</v>
      </c>
      <c r="C68" s="18">
        <v>207860</v>
      </c>
      <c r="D68" s="18">
        <v>107624</v>
      </c>
      <c r="E68" s="18">
        <f t="shared" ref="E68:E73" si="9">D68-C68</f>
        <v>-100236</v>
      </c>
    </row>
    <row r="69" spans="1:5">
      <c r="A69" s="22" t="s">
        <v>10</v>
      </c>
      <c r="B69" s="18">
        <v>71400.240000000005</v>
      </c>
      <c r="C69" s="18">
        <v>74857</v>
      </c>
      <c r="D69" s="18">
        <v>49938</v>
      </c>
      <c r="E69" s="18">
        <f t="shared" si="9"/>
        <v>-24919</v>
      </c>
    </row>
    <row r="70" spans="1:5">
      <c r="A70" s="22" t="s">
        <v>305</v>
      </c>
      <c r="B70" s="18"/>
      <c r="C70" s="18">
        <v>1077</v>
      </c>
      <c r="D70" s="18"/>
      <c r="E70" s="18">
        <f t="shared" si="9"/>
        <v>-1077</v>
      </c>
    </row>
    <row r="71" spans="1:5">
      <c r="A71" s="22" t="s">
        <v>13</v>
      </c>
      <c r="B71" s="18"/>
      <c r="C71" s="18">
        <v>500</v>
      </c>
      <c r="D71" s="18"/>
      <c r="E71" s="18">
        <f t="shared" si="9"/>
        <v>-500</v>
      </c>
    </row>
    <row r="72" spans="1:5">
      <c r="A72" s="22" t="s">
        <v>14</v>
      </c>
      <c r="B72" s="18"/>
      <c r="C72" s="18"/>
      <c r="D72" s="18"/>
      <c r="E72" s="18">
        <f t="shared" si="9"/>
        <v>0</v>
      </c>
    </row>
    <row r="73" spans="1:5">
      <c r="A73" s="23" t="s">
        <v>192</v>
      </c>
      <c r="B73" s="20">
        <v>247273.41999999998</v>
      </c>
      <c r="C73" s="20">
        <v>284294</v>
      </c>
      <c r="D73" s="20">
        <v>157562</v>
      </c>
      <c r="E73" s="20">
        <f t="shared" si="9"/>
        <v>-126732</v>
      </c>
    </row>
    <row r="74" spans="1:5">
      <c r="A74" s="24"/>
      <c r="B74" s="18"/>
      <c r="C74" s="18"/>
      <c r="D74" s="18"/>
      <c r="E74" s="19"/>
    </row>
    <row r="75" spans="1:5">
      <c r="A75" s="24" t="s">
        <v>92</v>
      </c>
      <c r="B75" s="18"/>
      <c r="C75" s="18"/>
      <c r="D75" s="18"/>
      <c r="E75" s="19"/>
    </row>
    <row r="76" spans="1:5">
      <c r="A76" s="22" t="s">
        <v>8</v>
      </c>
      <c r="B76" s="18">
        <v>103024.81</v>
      </c>
      <c r="C76" s="18">
        <v>165489</v>
      </c>
      <c r="D76" s="18"/>
      <c r="E76" s="18">
        <f t="shared" ref="E76:E80" si="10">D76-C76</f>
        <v>-165489</v>
      </c>
    </row>
    <row r="77" spans="1:5">
      <c r="A77" s="22" t="s">
        <v>9</v>
      </c>
      <c r="B77" s="18">
        <v>11250</v>
      </c>
      <c r="C77" s="18">
        <v>11250</v>
      </c>
      <c r="D77" s="18"/>
      <c r="E77" s="18">
        <f t="shared" si="10"/>
        <v>-11250</v>
      </c>
    </row>
    <row r="78" spans="1:5">
      <c r="A78" s="22" t="s">
        <v>10</v>
      </c>
      <c r="B78" s="18">
        <v>42461.16</v>
      </c>
      <c r="C78" s="18">
        <v>42461</v>
      </c>
      <c r="D78" s="18"/>
      <c r="E78" s="18">
        <f t="shared" si="10"/>
        <v>-42461</v>
      </c>
    </row>
    <row r="79" spans="1:5">
      <c r="A79" s="22" t="s">
        <v>1</v>
      </c>
      <c r="B79" s="18">
        <v>11108</v>
      </c>
      <c r="C79" s="18">
        <v>11108</v>
      </c>
      <c r="D79" s="18"/>
      <c r="E79" s="18">
        <f t="shared" si="10"/>
        <v>-11108</v>
      </c>
    </row>
    <row r="80" spans="1:5">
      <c r="A80" s="23" t="s">
        <v>193</v>
      </c>
      <c r="B80" s="20">
        <v>167843.97</v>
      </c>
      <c r="C80" s="20">
        <v>230308</v>
      </c>
      <c r="D80" s="20"/>
      <c r="E80" s="18">
        <f t="shared" si="10"/>
        <v>-230308</v>
      </c>
    </row>
    <row r="81" spans="1:5">
      <c r="A81" s="24"/>
      <c r="B81" s="18"/>
      <c r="C81" s="18"/>
      <c r="D81" s="18"/>
      <c r="E81" s="19"/>
    </row>
    <row r="82" spans="1:5">
      <c r="A82" s="25" t="s">
        <v>195</v>
      </c>
      <c r="B82" s="21">
        <v>1210586.99</v>
      </c>
      <c r="C82" s="21">
        <v>1458450</v>
      </c>
      <c r="D82" s="21">
        <v>799533</v>
      </c>
      <c r="E82" s="20">
        <f t="shared" ref="E82" si="11">D82-C82</f>
        <v>-658917</v>
      </c>
    </row>
    <row r="83" spans="1:5">
      <c r="A83" s="26"/>
      <c r="B83" s="18"/>
      <c r="C83" s="18"/>
      <c r="D83" s="18"/>
      <c r="E83" s="19"/>
    </row>
    <row r="84" spans="1:5">
      <c r="A84" s="25" t="s">
        <v>69</v>
      </c>
      <c r="B84" s="21"/>
      <c r="C84" s="21"/>
      <c r="D84" s="21"/>
      <c r="E84" s="62"/>
    </row>
    <row r="85" spans="1:5">
      <c r="A85" s="23" t="s">
        <v>70</v>
      </c>
      <c r="B85" s="20"/>
      <c r="C85" s="20"/>
      <c r="D85" s="20"/>
      <c r="E85" s="62"/>
    </row>
    <row r="86" spans="1:5">
      <c r="A86" s="22" t="s">
        <v>8</v>
      </c>
      <c r="B86" s="18">
        <v>260712.47</v>
      </c>
      <c r="C86" s="18">
        <v>267523</v>
      </c>
      <c r="D86" s="18">
        <v>114898</v>
      </c>
      <c r="E86" s="18">
        <f t="shared" ref="E86:E90" si="12">D86-C86</f>
        <v>-152625</v>
      </c>
    </row>
    <row r="87" spans="1:5">
      <c r="A87" s="22" t="s">
        <v>10</v>
      </c>
      <c r="B87" s="18">
        <v>122620.59</v>
      </c>
      <c r="C87" s="18">
        <v>125265</v>
      </c>
      <c r="D87" s="18">
        <v>53313</v>
      </c>
      <c r="E87" s="18">
        <f t="shared" si="12"/>
        <v>-71952</v>
      </c>
    </row>
    <row r="88" spans="1:5">
      <c r="A88" s="22" t="s">
        <v>305</v>
      </c>
      <c r="B88" s="18">
        <v>1.77</v>
      </c>
      <c r="C88" s="18"/>
      <c r="D88" s="18"/>
      <c r="E88" s="18">
        <f t="shared" si="12"/>
        <v>0</v>
      </c>
    </row>
    <row r="89" spans="1:5">
      <c r="A89" s="22" t="s">
        <v>13</v>
      </c>
      <c r="B89" s="18"/>
      <c r="C89" s="18"/>
      <c r="D89" s="18">
        <v>129552</v>
      </c>
      <c r="E89" s="18">
        <f t="shared" si="12"/>
        <v>129552</v>
      </c>
    </row>
    <row r="90" spans="1:5">
      <c r="A90" s="23" t="s">
        <v>203</v>
      </c>
      <c r="B90" s="20">
        <v>383334.83</v>
      </c>
      <c r="C90" s="20">
        <v>392788</v>
      </c>
      <c r="D90" s="20">
        <v>297763</v>
      </c>
      <c r="E90" s="20">
        <f t="shared" si="12"/>
        <v>-95025</v>
      </c>
    </row>
    <row r="91" spans="1:5">
      <c r="A91" s="24"/>
      <c r="B91" s="18"/>
      <c r="C91" s="18"/>
      <c r="D91" s="18"/>
      <c r="E91" s="19"/>
    </row>
    <row r="92" spans="1:5">
      <c r="A92" s="25" t="s">
        <v>204</v>
      </c>
      <c r="B92" s="21">
        <v>383334.83</v>
      </c>
      <c r="C92" s="21">
        <v>392788</v>
      </c>
      <c r="D92" s="21">
        <v>297763</v>
      </c>
      <c r="E92" s="20">
        <f t="shared" ref="E92" si="13">D92-C92</f>
        <v>-95025</v>
      </c>
    </row>
    <row r="93" spans="1:5">
      <c r="A93" s="26"/>
      <c r="B93" s="18"/>
      <c r="C93" s="18"/>
      <c r="D93" s="18"/>
      <c r="E93" s="19"/>
    </row>
    <row r="94" spans="1:5">
      <c r="A94" s="25" t="s">
        <v>27</v>
      </c>
      <c r="B94" s="21"/>
      <c r="C94" s="21"/>
      <c r="D94" s="21"/>
      <c r="E94" s="19"/>
    </row>
    <row r="95" spans="1:5">
      <c r="A95" s="23" t="s">
        <v>35</v>
      </c>
      <c r="B95" s="18"/>
      <c r="C95" s="18"/>
      <c r="D95" s="18"/>
      <c r="E95" s="19"/>
    </row>
    <row r="96" spans="1:5">
      <c r="A96" s="22" t="s">
        <v>1</v>
      </c>
      <c r="B96" s="18"/>
      <c r="C96" s="18">
        <v>555518</v>
      </c>
      <c r="D96" s="18">
        <v>1174769</v>
      </c>
      <c r="E96" s="18">
        <f t="shared" ref="E96:E97" si="14">D96-C96</f>
        <v>619251</v>
      </c>
    </row>
    <row r="97" spans="1:5">
      <c r="A97" s="23" t="s">
        <v>221</v>
      </c>
      <c r="B97" s="20"/>
      <c r="C97" s="20">
        <v>555518</v>
      </c>
      <c r="D97" s="20">
        <f>SUM(D96)</f>
        <v>1174769</v>
      </c>
      <c r="E97" s="20">
        <f t="shared" si="14"/>
        <v>619251</v>
      </c>
    </row>
    <row r="98" spans="1:5">
      <c r="A98" s="24"/>
      <c r="B98" s="18"/>
      <c r="C98" s="18"/>
      <c r="D98" s="18"/>
      <c r="E98" s="19"/>
    </row>
    <row r="99" spans="1:5">
      <c r="A99" s="24" t="s">
        <v>34</v>
      </c>
      <c r="B99" s="18"/>
      <c r="C99" s="18"/>
      <c r="D99" s="18"/>
      <c r="E99" s="19"/>
    </row>
    <row r="100" spans="1:5">
      <c r="A100" s="22" t="s">
        <v>8</v>
      </c>
      <c r="B100" s="18"/>
      <c r="C100" s="18"/>
      <c r="D100" s="18">
        <v>105137</v>
      </c>
      <c r="E100" s="18">
        <f t="shared" ref="E100:E101" si="15">D100-C100</f>
        <v>105137</v>
      </c>
    </row>
    <row r="101" spans="1:5">
      <c r="A101" s="23" t="s">
        <v>228</v>
      </c>
      <c r="B101" s="20"/>
      <c r="C101" s="20"/>
      <c r="D101" s="20">
        <v>105137</v>
      </c>
      <c r="E101" s="20">
        <f t="shared" si="15"/>
        <v>105137</v>
      </c>
    </row>
    <row r="102" spans="1:5">
      <c r="A102" s="24"/>
      <c r="B102" s="18"/>
      <c r="C102" s="18"/>
      <c r="D102" s="18"/>
      <c r="E102" s="19"/>
    </row>
    <row r="103" spans="1:5">
      <c r="A103" s="24" t="s">
        <v>303</v>
      </c>
      <c r="B103" s="18"/>
      <c r="C103" s="18"/>
      <c r="D103" s="18"/>
      <c r="E103" s="19"/>
    </row>
    <row r="104" spans="1:5">
      <c r="A104" s="22" t="s">
        <v>1</v>
      </c>
      <c r="B104" s="18"/>
      <c r="C104" s="18">
        <v>485123</v>
      </c>
      <c r="D104" s="18">
        <v>994891</v>
      </c>
      <c r="E104" s="18">
        <f t="shared" ref="E104:E107" si="16">D104-C104</f>
        <v>509768</v>
      </c>
    </row>
    <row r="105" spans="1:5">
      <c r="A105" s="23" t="s">
        <v>304</v>
      </c>
      <c r="B105" s="20"/>
      <c r="C105" s="20">
        <v>485123</v>
      </c>
      <c r="D105" s="20">
        <f>SUM(D104)</f>
        <v>994891</v>
      </c>
      <c r="E105" s="20">
        <f t="shared" si="16"/>
        <v>509768</v>
      </c>
    </row>
    <row r="106" spans="1:5">
      <c r="A106" s="24"/>
      <c r="B106" s="18"/>
      <c r="C106" s="18"/>
      <c r="D106" s="18"/>
      <c r="E106" s="19"/>
    </row>
    <row r="107" spans="1:5">
      <c r="A107" s="25" t="s">
        <v>234</v>
      </c>
      <c r="B107" s="21"/>
      <c r="C107" s="21">
        <v>1040641</v>
      </c>
      <c r="D107" s="21">
        <f>D105+D101+D97</f>
        <v>2274797</v>
      </c>
      <c r="E107" s="20">
        <f t="shared" si="16"/>
        <v>1234156</v>
      </c>
    </row>
    <row r="108" spans="1:5">
      <c r="A108" s="26"/>
      <c r="B108" s="18"/>
      <c r="C108" s="18"/>
      <c r="D108" s="18"/>
      <c r="E108" s="19"/>
    </row>
    <row r="109" spans="1:5">
      <c r="A109" s="25" t="s">
        <v>144</v>
      </c>
      <c r="B109" s="21"/>
      <c r="C109" s="21"/>
      <c r="D109" s="21"/>
      <c r="E109" s="19"/>
    </row>
    <row r="110" spans="1:5">
      <c r="A110" s="24" t="s">
        <v>145</v>
      </c>
      <c r="B110" s="18"/>
      <c r="C110" s="18"/>
      <c r="D110" s="18"/>
      <c r="E110" s="18"/>
    </row>
    <row r="111" spans="1:5">
      <c r="A111" s="22" t="s">
        <v>8</v>
      </c>
      <c r="B111" s="18">
        <v>985832.44000000006</v>
      </c>
      <c r="C111" s="18">
        <v>1015802</v>
      </c>
      <c r="D111" s="18">
        <v>896272</v>
      </c>
      <c r="E111" s="18">
        <f t="shared" ref="E111:E120" si="17">D111-C111</f>
        <v>-119530</v>
      </c>
    </row>
    <row r="112" spans="1:5">
      <c r="A112" s="22" t="s">
        <v>9</v>
      </c>
      <c r="B112" s="18">
        <v>792.88</v>
      </c>
      <c r="C112" s="18">
        <v>310</v>
      </c>
      <c r="D112" s="18"/>
      <c r="E112" s="18">
        <f t="shared" si="17"/>
        <v>-310</v>
      </c>
    </row>
    <row r="113" spans="1:5">
      <c r="A113" s="22" t="s">
        <v>10</v>
      </c>
      <c r="B113" s="18">
        <v>461307</v>
      </c>
      <c r="C113" s="18">
        <v>470853</v>
      </c>
      <c r="D113" s="18">
        <v>415870</v>
      </c>
      <c r="E113" s="18">
        <f t="shared" si="17"/>
        <v>-54983</v>
      </c>
    </row>
    <row r="114" spans="1:5">
      <c r="A114" s="22" t="s">
        <v>0</v>
      </c>
      <c r="B114" s="18"/>
      <c r="C114" s="18"/>
      <c r="D114" s="18"/>
      <c r="E114" s="18">
        <f t="shared" si="17"/>
        <v>0</v>
      </c>
    </row>
    <row r="115" spans="1:5">
      <c r="A115" s="22" t="s">
        <v>305</v>
      </c>
      <c r="B115" s="18">
        <v>10434.6</v>
      </c>
      <c r="C115" s="18">
        <v>21004</v>
      </c>
      <c r="D115" s="18">
        <v>21004</v>
      </c>
      <c r="E115" s="18">
        <f t="shared" si="17"/>
        <v>0</v>
      </c>
    </row>
    <row r="116" spans="1:5">
      <c r="A116" s="22" t="s">
        <v>13</v>
      </c>
      <c r="B116" s="18">
        <v>68.010000000000005</v>
      </c>
      <c r="C116" s="18"/>
      <c r="D116" s="18"/>
      <c r="E116" s="18">
        <f t="shared" si="17"/>
        <v>0</v>
      </c>
    </row>
    <row r="117" spans="1:5">
      <c r="A117" s="22" t="s">
        <v>14</v>
      </c>
      <c r="B117" s="18">
        <v>41.45</v>
      </c>
      <c r="C117" s="18"/>
      <c r="D117" s="18"/>
      <c r="E117" s="18">
        <f t="shared" si="17"/>
        <v>0</v>
      </c>
    </row>
    <row r="118" spans="1:5">
      <c r="A118" s="22" t="s">
        <v>1</v>
      </c>
      <c r="B118" s="18">
        <v>500</v>
      </c>
      <c r="C118" s="18"/>
      <c r="D118" s="18"/>
      <c r="E118" s="18">
        <f t="shared" si="17"/>
        <v>0</v>
      </c>
    </row>
    <row r="119" spans="1:5">
      <c r="A119" s="22" t="s">
        <v>16</v>
      </c>
      <c r="B119" s="18">
        <v>245089.21</v>
      </c>
      <c r="C119" s="18">
        <v>413018</v>
      </c>
      <c r="D119" s="18">
        <v>413018</v>
      </c>
      <c r="E119" s="18">
        <f t="shared" si="17"/>
        <v>0</v>
      </c>
    </row>
    <row r="120" spans="1:5">
      <c r="A120" s="23" t="s">
        <v>235</v>
      </c>
      <c r="B120" s="20">
        <v>1704065.59</v>
      </c>
      <c r="C120" s="20">
        <v>1920987</v>
      </c>
      <c r="D120" s="20">
        <v>1746164</v>
      </c>
      <c r="E120" s="20">
        <f t="shared" si="17"/>
        <v>-174823</v>
      </c>
    </row>
    <row r="121" spans="1:5">
      <c r="A121" s="24"/>
      <c r="B121" s="18"/>
      <c r="C121" s="18"/>
      <c r="D121" s="18"/>
      <c r="E121" s="19"/>
    </row>
    <row r="122" spans="1:5">
      <c r="A122" s="25" t="s">
        <v>236</v>
      </c>
      <c r="B122" s="21">
        <v>1704065.59</v>
      </c>
      <c r="C122" s="21">
        <v>1920987</v>
      </c>
      <c r="D122" s="21">
        <v>1746164</v>
      </c>
      <c r="E122" s="20">
        <f t="shared" ref="E122" si="18">D122-C122</f>
        <v>-174823</v>
      </c>
    </row>
    <row r="123" spans="1:5">
      <c r="A123" s="26"/>
      <c r="B123" s="18"/>
      <c r="C123" s="18"/>
      <c r="D123" s="18"/>
      <c r="E123" s="19"/>
    </row>
    <row r="124" spans="1:5">
      <c r="A124" s="25" t="s">
        <v>21</v>
      </c>
      <c r="B124" s="21"/>
      <c r="C124" s="21"/>
      <c r="D124" s="21"/>
      <c r="E124" s="19"/>
    </row>
    <row r="125" spans="1:5">
      <c r="A125" s="24" t="s">
        <v>97</v>
      </c>
      <c r="B125" s="18"/>
      <c r="C125" s="18"/>
      <c r="D125" s="18"/>
      <c r="E125" s="18"/>
    </row>
    <row r="126" spans="1:5">
      <c r="A126" s="22" t="s">
        <v>8</v>
      </c>
      <c r="B126" s="18">
        <v>64114.86</v>
      </c>
      <c r="C126" s="18">
        <v>71019</v>
      </c>
      <c r="D126" s="18">
        <v>71019</v>
      </c>
      <c r="E126" s="18">
        <f t="shared" ref="E126:E129" si="19">D126-C126</f>
        <v>0</v>
      </c>
    </row>
    <row r="127" spans="1:5">
      <c r="A127" s="22" t="s">
        <v>10</v>
      </c>
      <c r="B127" s="18">
        <v>31223.42</v>
      </c>
      <c r="C127" s="18">
        <v>32953</v>
      </c>
      <c r="D127" s="18">
        <v>32953</v>
      </c>
      <c r="E127" s="18">
        <f t="shared" si="19"/>
        <v>0</v>
      </c>
    </row>
    <row r="128" spans="1:5">
      <c r="A128" s="22" t="s">
        <v>13</v>
      </c>
      <c r="B128" s="18"/>
      <c r="C128" s="18"/>
      <c r="D128" s="18"/>
      <c r="E128" s="18">
        <f t="shared" si="19"/>
        <v>0</v>
      </c>
    </row>
    <row r="129" spans="1:5">
      <c r="A129" s="23" t="s">
        <v>244</v>
      </c>
      <c r="B129" s="20">
        <v>95338.28</v>
      </c>
      <c r="C129" s="20">
        <v>103972</v>
      </c>
      <c r="D129" s="20">
        <v>103972</v>
      </c>
      <c r="E129" s="20">
        <f t="shared" si="19"/>
        <v>0</v>
      </c>
    </row>
    <row r="130" spans="1:5">
      <c r="A130" s="24"/>
      <c r="B130" s="18"/>
      <c r="C130" s="18"/>
      <c r="D130" s="18"/>
      <c r="E130" s="19"/>
    </row>
    <row r="131" spans="1:5">
      <c r="A131" s="24" t="s">
        <v>99</v>
      </c>
      <c r="B131" s="18"/>
      <c r="C131" s="18"/>
      <c r="D131" s="18"/>
      <c r="E131" s="19"/>
    </row>
    <row r="132" spans="1:5">
      <c r="A132" s="22" t="s">
        <v>305</v>
      </c>
      <c r="B132" s="18"/>
      <c r="C132" s="18">
        <v>5041</v>
      </c>
      <c r="D132" s="18"/>
      <c r="E132" s="18">
        <f t="shared" ref="E132:E136" si="20">D132-C132</f>
        <v>-5041</v>
      </c>
    </row>
    <row r="133" spans="1:5">
      <c r="A133" s="22" t="s">
        <v>13</v>
      </c>
      <c r="B133" s="18"/>
      <c r="C133" s="18">
        <v>75000</v>
      </c>
      <c r="D133" s="18"/>
      <c r="E133" s="18">
        <f t="shared" si="20"/>
        <v>-75000</v>
      </c>
    </row>
    <row r="134" spans="1:5">
      <c r="A134" s="22" t="s">
        <v>14</v>
      </c>
      <c r="B134" s="18"/>
      <c r="C134" s="18">
        <v>39500</v>
      </c>
      <c r="D134" s="18"/>
      <c r="E134" s="18">
        <f t="shared" si="20"/>
        <v>-39500</v>
      </c>
    </row>
    <row r="135" spans="1:5">
      <c r="A135" s="22" t="s">
        <v>1</v>
      </c>
      <c r="B135" s="18"/>
      <c r="C135" s="18">
        <v>67700</v>
      </c>
      <c r="D135" s="18">
        <v>185000</v>
      </c>
      <c r="E135" s="18">
        <f t="shared" si="20"/>
        <v>117300</v>
      </c>
    </row>
    <row r="136" spans="1:5">
      <c r="A136" s="23" t="s">
        <v>245</v>
      </c>
      <c r="B136" s="20">
        <v>0</v>
      </c>
      <c r="C136" s="20">
        <v>187241</v>
      </c>
      <c r="D136" s="20">
        <v>185000</v>
      </c>
      <c r="E136" s="20">
        <f t="shared" si="20"/>
        <v>-2241</v>
      </c>
    </row>
    <row r="137" spans="1:5">
      <c r="A137" s="24"/>
      <c r="B137" s="18"/>
      <c r="C137" s="18"/>
      <c r="D137" s="18"/>
      <c r="E137" s="19"/>
    </row>
    <row r="138" spans="1:5">
      <c r="A138" s="24" t="s">
        <v>56</v>
      </c>
      <c r="B138" s="18"/>
      <c r="C138" s="18"/>
      <c r="D138" s="18"/>
      <c r="E138" s="19"/>
    </row>
    <row r="139" spans="1:5">
      <c r="A139" s="22" t="s">
        <v>8</v>
      </c>
      <c r="B139" s="18">
        <v>255893.15000000002</v>
      </c>
      <c r="C139" s="18">
        <v>256083</v>
      </c>
      <c r="D139" s="18">
        <v>17689</v>
      </c>
      <c r="E139" s="18">
        <f t="shared" ref="E139:E148" si="21">D139-C139</f>
        <v>-238394</v>
      </c>
    </row>
    <row r="140" spans="1:5">
      <c r="A140" s="22" t="s">
        <v>9</v>
      </c>
      <c r="B140" s="18">
        <v>550</v>
      </c>
      <c r="C140" s="18">
        <v>15000</v>
      </c>
      <c r="D140" s="18"/>
      <c r="E140" s="18">
        <f t="shared" si="21"/>
        <v>-15000</v>
      </c>
    </row>
    <row r="141" spans="1:5">
      <c r="A141" s="22" t="s">
        <v>10</v>
      </c>
      <c r="B141" s="18">
        <v>4407.5200000000004</v>
      </c>
      <c r="C141" s="18">
        <v>4496</v>
      </c>
      <c r="D141" s="18">
        <v>8208</v>
      </c>
      <c r="E141" s="18">
        <f t="shared" si="21"/>
        <v>3712</v>
      </c>
    </row>
    <row r="142" spans="1:5">
      <c r="A142" s="22" t="s">
        <v>0</v>
      </c>
      <c r="B142" s="18"/>
      <c r="C142" s="18"/>
      <c r="D142" s="18"/>
      <c r="E142" s="18">
        <f t="shared" si="21"/>
        <v>0</v>
      </c>
    </row>
    <row r="143" spans="1:5">
      <c r="A143" s="22" t="s">
        <v>305</v>
      </c>
      <c r="B143" s="18">
        <v>5625</v>
      </c>
      <c r="C143" s="18">
        <v>33142</v>
      </c>
      <c r="D143" s="18"/>
      <c r="E143" s="18">
        <f t="shared" si="21"/>
        <v>-33142</v>
      </c>
    </row>
    <row r="144" spans="1:5">
      <c r="A144" s="22" t="s">
        <v>13</v>
      </c>
      <c r="B144" s="18"/>
      <c r="C144" s="18">
        <v>15750</v>
      </c>
      <c r="D144" s="18"/>
      <c r="E144" s="18">
        <f t="shared" si="21"/>
        <v>-15750</v>
      </c>
    </row>
    <row r="145" spans="1:5">
      <c r="A145" s="22" t="s">
        <v>14</v>
      </c>
      <c r="B145" s="18">
        <v>9997.5499999999993</v>
      </c>
      <c r="C145" s="18">
        <v>39452</v>
      </c>
      <c r="D145" s="18">
        <v>25000</v>
      </c>
      <c r="E145" s="18">
        <f t="shared" si="21"/>
        <v>-14452</v>
      </c>
    </row>
    <row r="146" spans="1:5">
      <c r="A146" s="22" t="s">
        <v>1</v>
      </c>
      <c r="B146" s="18"/>
      <c r="C146" s="18"/>
      <c r="D146" s="18"/>
      <c r="E146" s="18">
        <f t="shared" si="21"/>
        <v>0</v>
      </c>
    </row>
    <row r="147" spans="1:5">
      <c r="A147" s="22" t="s">
        <v>15</v>
      </c>
      <c r="B147" s="18"/>
      <c r="C147" s="18"/>
      <c r="D147" s="18"/>
      <c r="E147" s="18">
        <f t="shared" si="21"/>
        <v>0</v>
      </c>
    </row>
    <row r="148" spans="1:5">
      <c r="A148" s="23" t="s">
        <v>247</v>
      </c>
      <c r="B148" s="20">
        <v>276473.22000000003</v>
      </c>
      <c r="C148" s="20">
        <v>363923</v>
      </c>
      <c r="D148" s="20">
        <v>50897</v>
      </c>
      <c r="E148" s="20">
        <f t="shared" si="21"/>
        <v>-313026</v>
      </c>
    </row>
    <row r="149" spans="1:5">
      <c r="A149" s="24"/>
      <c r="B149" s="18"/>
      <c r="C149" s="18"/>
      <c r="D149" s="18"/>
      <c r="E149" s="19"/>
    </row>
    <row r="150" spans="1:5">
      <c r="A150" s="24" t="s">
        <v>98</v>
      </c>
      <c r="B150" s="18"/>
      <c r="C150" s="18"/>
      <c r="D150" s="18"/>
      <c r="E150" s="19"/>
    </row>
    <row r="151" spans="1:5">
      <c r="A151" s="22" t="s">
        <v>0</v>
      </c>
      <c r="B151" s="18"/>
      <c r="C151" s="18"/>
      <c r="D151" s="18"/>
      <c r="E151" s="18">
        <f t="shared" ref="E151:E154" si="22">D151-C151</f>
        <v>0</v>
      </c>
    </row>
    <row r="152" spans="1:5">
      <c r="A152" s="22" t="s">
        <v>305</v>
      </c>
      <c r="B152" s="18"/>
      <c r="C152" s="18"/>
      <c r="D152" s="18"/>
      <c r="E152" s="18">
        <f t="shared" si="22"/>
        <v>0</v>
      </c>
    </row>
    <row r="153" spans="1:5">
      <c r="A153" s="22" t="s">
        <v>13</v>
      </c>
      <c r="B153" s="18"/>
      <c r="C153" s="18">
        <v>2500</v>
      </c>
      <c r="D153" s="18"/>
      <c r="E153" s="18">
        <f t="shared" si="22"/>
        <v>-2500</v>
      </c>
    </row>
    <row r="154" spans="1:5">
      <c r="A154" s="23" t="s">
        <v>248</v>
      </c>
      <c r="B154" s="20">
        <v>0</v>
      </c>
      <c r="C154" s="20">
        <v>2500</v>
      </c>
      <c r="D154" s="20">
        <v>0</v>
      </c>
      <c r="E154" s="20">
        <f t="shared" si="22"/>
        <v>-2500</v>
      </c>
    </row>
    <row r="155" spans="1:5">
      <c r="A155" s="24"/>
      <c r="B155" s="18"/>
      <c r="C155" s="18"/>
      <c r="D155" s="18"/>
      <c r="E155" s="19"/>
    </row>
    <row r="156" spans="1:5">
      <c r="A156" s="24" t="s">
        <v>22</v>
      </c>
      <c r="B156" s="18"/>
      <c r="C156" s="18"/>
      <c r="D156" s="18"/>
      <c r="E156" s="19"/>
    </row>
    <row r="157" spans="1:5">
      <c r="A157" s="22" t="s">
        <v>8</v>
      </c>
      <c r="B157" s="18">
        <v>12044.08</v>
      </c>
      <c r="C157" s="18">
        <v>1239</v>
      </c>
      <c r="D157" s="18"/>
      <c r="E157" s="18">
        <f t="shared" ref="E157:E160" si="23">D157-C157</f>
        <v>-1239</v>
      </c>
    </row>
    <row r="158" spans="1:5">
      <c r="A158" s="22" t="s">
        <v>10</v>
      </c>
      <c r="B158" s="18">
        <v>5058.91</v>
      </c>
      <c r="C158" s="18">
        <v>5059</v>
      </c>
      <c r="D158" s="18"/>
      <c r="E158" s="18">
        <f t="shared" si="23"/>
        <v>-5059</v>
      </c>
    </row>
    <row r="159" spans="1:5">
      <c r="A159" s="22" t="s">
        <v>14</v>
      </c>
      <c r="B159" s="18">
        <v>-2</v>
      </c>
      <c r="C159" s="18"/>
      <c r="D159" s="18"/>
      <c r="E159" s="18">
        <f t="shared" si="23"/>
        <v>0</v>
      </c>
    </row>
    <row r="160" spans="1:5">
      <c r="A160" s="23" t="s">
        <v>249</v>
      </c>
      <c r="B160" s="20">
        <v>17100.989999999998</v>
      </c>
      <c r="C160" s="20">
        <v>6298</v>
      </c>
      <c r="D160" s="20">
        <v>0</v>
      </c>
      <c r="E160" s="20">
        <f t="shared" si="23"/>
        <v>-6298</v>
      </c>
    </row>
    <row r="161" spans="1:5">
      <c r="A161" s="24"/>
      <c r="B161" s="18"/>
      <c r="C161" s="18"/>
      <c r="D161" s="18"/>
      <c r="E161" s="19"/>
    </row>
    <row r="162" spans="1:5">
      <c r="A162" s="24" t="s">
        <v>105</v>
      </c>
      <c r="B162" s="18"/>
      <c r="C162" s="18"/>
      <c r="D162" s="18"/>
      <c r="E162" s="19"/>
    </row>
    <row r="163" spans="1:5">
      <c r="A163" s="22" t="s">
        <v>8</v>
      </c>
      <c r="B163" s="18">
        <v>2700</v>
      </c>
      <c r="C163" s="18"/>
      <c r="D163" s="18"/>
      <c r="E163" s="18">
        <f t="shared" ref="E163:E165" si="24">D163-C163</f>
        <v>0</v>
      </c>
    </row>
    <row r="164" spans="1:5">
      <c r="A164" s="22" t="s">
        <v>10</v>
      </c>
      <c r="B164" s="18">
        <v>835.2</v>
      </c>
      <c r="C164" s="18"/>
      <c r="D164" s="18"/>
      <c r="E164" s="18">
        <f t="shared" si="24"/>
        <v>0</v>
      </c>
    </row>
    <row r="165" spans="1:5">
      <c r="A165" s="23" t="s">
        <v>252</v>
      </c>
      <c r="B165" s="20">
        <v>3535.2</v>
      </c>
      <c r="C165" s="20">
        <v>0</v>
      </c>
      <c r="D165" s="20">
        <v>0</v>
      </c>
      <c r="E165" s="18">
        <f t="shared" si="24"/>
        <v>0</v>
      </c>
    </row>
    <row r="166" spans="1:5">
      <c r="A166" s="24"/>
      <c r="B166" s="18"/>
      <c r="C166" s="18"/>
      <c r="D166" s="18"/>
      <c r="E166" s="19"/>
    </row>
    <row r="167" spans="1:5">
      <c r="A167" s="25" t="s">
        <v>254</v>
      </c>
      <c r="B167" s="21">
        <v>392447.69000000006</v>
      </c>
      <c r="C167" s="21">
        <v>663934</v>
      </c>
      <c r="D167" s="21">
        <v>339869</v>
      </c>
      <c r="E167" s="20">
        <f t="shared" ref="E167" si="25">D167-C167</f>
        <v>-324065</v>
      </c>
    </row>
    <row r="168" spans="1:5">
      <c r="A168" s="26"/>
      <c r="B168" s="18"/>
      <c r="C168" s="18"/>
      <c r="D168" s="18"/>
      <c r="E168" s="19"/>
    </row>
    <row r="169" spans="1:5">
      <c r="A169" s="25" t="s">
        <v>67</v>
      </c>
      <c r="B169" s="21"/>
      <c r="C169" s="21"/>
      <c r="D169" s="21"/>
      <c r="E169" s="19"/>
    </row>
    <row r="170" spans="1:5">
      <c r="A170" s="24" t="s">
        <v>68</v>
      </c>
      <c r="B170" s="18"/>
      <c r="C170" s="18"/>
      <c r="D170" s="18"/>
      <c r="E170" s="19"/>
    </row>
    <row r="171" spans="1:5">
      <c r="A171" s="22" t="s">
        <v>8</v>
      </c>
      <c r="B171" s="18">
        <v>284856.67</v>
      </c>
      <c r="C171" s="18">
        <v>364950</v>
      </c>
      <c r="D171" s="18">
        <v>214255</v>
      </c>
      <c r="E171" s="18">
        <f t="shared" ref="E171:E177" si="26">D171-C171</f>
        <v>-150695</v>
      </c>
    </row>
    <row r="172" spans="1:5">
      <c r="A172" s="22" t="s">
        <v>9</v>
      </c>
      <c r="B172" s="18">
        <v>1479</v>
      </c>
      <c r="C172" s="18"/>
      <c r="D172" s="18"/>
      <c r="E172" s="18">
        <f t="shared" si="26"/>
        <v>0</v>
      </c>
    </row>
    <row r="173" spans="1:5">
      <c r="A173" s="22" t="s">
        <v>10</v>
      </c>
      <c r="B173" s="18">
        <v>135056.26999999999</v>
      </c>
      <c r="C173" s="18">
        <v>135934</v>
      </c>
      <c r="D173" s="18">
        <v>99414</v>
      </c>
      <c r="E173" s="18">
        <f t="shared" si="26"/>
        <v>-36520</v>
      </c>
    </row>
    <row r="174" spans="1:5">
      <c r="A174" s="22" t="s">
        <v>0</v>
      </c>
      <c r="B174" s="18">
        <v>1960.89</v>
      </c>
      <c r="C174" s="18">
        <v>6500</v>
      </c>
      <c r="D174" s="18"/>
      <c r="E174" s="18">
        <f t="shared" si="26"/>
        <v>-6500</v>
      </c>
    </row>
    <row r="175" spans="1:5">
      <c r="A175" s="22" t="s">
        <v>305</v>
      </c>
      <c r="B175" s="18">
        <v>9576</v>
      </c>
      <c r="C175" s="18">
        <v>19153</v>
      </c>
      <c r="D175" s="18">
        <v>46703</v>
      </c>
      <c r="E175" s="18">
        <f t="shared" si="26"/>
        <v>27550</v>
      </c>
    </row>
    <row r="176" spans="1:5">
      <c r="A176" s="22" t="s">
        <v>13</v>
      </c>
      <c r="B176" s="18">
        <v>69.069999999999993</v>
      </c>
      <c r="C176" s="18">
        <v>11050</v>
      </c>
      <c r="D176" s="18"/>
      <c r="E176" s="18">
        <f t="shared" si="26"/>
        <v>-11050</v>
      </c>
    </row>
    <row r="177" spans="1:5">
      <c r="A177" s="23" t="s">
        <v>255</v>
      </c>
      <c r="B177" s="20">
        <v>432997.89999999997</v>
      </c>
      <c r="C177" s="20">
        <v>537587</v>
      </c>
      <c r="D177" s="20">
        <v>360372</v>
      </c>
      <c r="E177" s="20">
        <f t="shared" si="26"/>
        <v>-177215</v>
      </c>
    </row>
    <row r="178" spans="1:5">
      <c r="A178" s="24"/>
      <c r="B178" s="18"/>
      <c r="C178" s="18"/>
      <c r="D178" s="18"/>
      <c r="E178" s="19"/>
    </row>
    <row r="179" spans="1:5">
      <c r="A179" s="25" t="s">
        <v>257</v>
      </c>
      <c r="B179" s="21">
        <v>432997.89999999997</v>
      </c>
      <c r="C179" s="21">
        <v>537587</v>
      </c>
      <c r="D179" s="21">
        <v>360372</v>
      </c>
      <c r="E179" s="20">
        <f t="shared" ref="E179" si="27">D179-C179</f>
        <v>-177215</v>
      </c>
    </row>
    <row r="180" spans="1:5">
      <c r="A180" s="26"/>
      <c r="B180" s="18"/>
      <c r="C180" s="18"/>
      <c r="D180" s="18"/>
      <c r="E180" s="19"/>
    </row>
    <row r="181" spans="1:5">
      <c r="A181" s="25" t="s">
        <v>116</v>
      </c>
      <c r="B181" s="21"/>
      <c r="C181" s="21"/>
      <c r="D181" s="21"/>
      <c r="E181" s="19"/>
    </row>
    <row r="182" spans="1:5">
      <c r="A182" s="24" t="s">
        <v>151</v>
      </c>
      <c r="B182" s="18"/>
      <c r="C182" s="18"/>
      <c r="D182" s="18"/>
      <c r="E182" s="18"/>
    </row>
    <row r="183" spans="1:5">
      <c r="A183" s="22" t="s">
        <v>8</v>
      </c>
      <c r="B183" s="18">
        <v>42164.08</v>
      </c>
      <c r="C183" s="18">
        <v>75158</v>
      </c>
      <c r="D183" s="18">
        <v>5000</v>
      </c>
      <c r="E183" s="18">
        <f t="shared" ref="E183:E192" si="28">D183-C183</f>
        <v>-70158</v>
      </c>
    </row>
    <row r="184" spans="1:5">
      <c r="A184" s="22" t="s">
        <v>9</v>
      </c>
      <c r="B184" s="18"/>
      <c r="C184" s="18">
        <v>2500</v>
      </c>
      <c r="D184" s="18"/>
      <c r="E184" s="18">
        <f t="shared" si="28"/>
        <v>-2500</v>
      </c>
    </row>
    <row r="185" spans="1:5">
      <c r="A185" s="22" t="s">
        <v>10</v>
      </c>
      <c r="B185" s="18">
        <v>19994.060000000001</v>
      </c>
      <c r="C185" s="18">
        <v>19994</v>
      </c>
      <c r="D185" s="18">
        <v>2320</v>
      </c>
      <c r="E185" s="18">
        <f t="shared" si="28"/>
        <v>-17674</v>
      </c>
    </row>
    <row r="186" spans="1:5">
      <c r="A186" s="22" t="s">
        <v>0</v>
      </c>
      <c r="B186" s="18"/>
      <c r="C186" s="18"/>
      <c r="D186" s="18"/>
      <c r="E186" s="18">
        <f t="shared" si="28"/>
        <v>0</v>
      </c>
    </row>
    <row r="187" spans="1:5">
      <c r="A187" s="22" t="s">
        <v>305</v>
      </c>
      <c r="B187" s="18"/>
      <c r="C187" s="18"/>
      <c r="D187" s="18">
        <v>23000</v>
      </c>
      <c r="E187" s="18">
        <f t="shared" si="28"/>
        <v>23000</v>
      </c>
    </row>
    <row r="188" spans="1:5">
      <c r="A188" s="22" t="s">
        <v>13</v>
      </c>
      <c r="B188" s="18"/>
      <c r="C188" s="18">
        <v>500</v>
      </c>
      <c r="D188" s="18"/>
      <c r="E188" s="18">
        <f t="shared" si="28"/>
        <v>-500</v>
      </c>
    </row>
    <row r="189" spans="1:5">
      <c r="A189" s="22" t="s">
        <v>14</v>
      </c>
      <c r="B189" s="18">
        <v>5511.47</v>
      </c>
      <c r="C189" s="18">
        <v>13216</v>
      </c>
      <c r="D189" s="18"/>
      <c r="E189" s="18">
        <f t="shared" si="28"/>
        <v>-13216</v>
      </c>
    </row>
    <row r="190" spans="1:5">
      <c r="A190" s="23" t="s">
        <v>259</v>
      </c>
      <c r="B190" s="20">
        <v>67669.61</v>
      </c>
      <c r="C190" s="20">
        <v>111368</v>
      </c>
      <c r="D190" s="20">
        <v>30320</v>
      </c>
      <c r="E190" s="20">
        <f t="shared" si="28"/>
        <v>-81048</v>
      </c>
    </row>
    <row r="191" spans="1:5">
      <c r="A191" s="24"/>
      <c r="B191" s="18"/>
      <c r="C191" s="18"/>
      <c r="D191" s="18"/>
      <c r="E191" s="18"/>
    </row>
    <row r="192" spans="1:5">
      <c r="A192" s="25" t="s">
        <v>265</v>
      </c>
      <c r="B192" s="21">
        <v>67669.61</v>
      </c>
      <c r="C192" s="21">
        <v>111368</v>
      </c>
      <c r="D192" s="21">
        <v>30320</v>
      </c>
      <c r="E192" s="20">
        <f t="shared" si="28"/>
        <v>-81048</v>
      </c>
    </row>
    <row r="193" spans="1:5">
      <c r="A193" s="26"/>
      <c r="B193" s="18"/>
      <c r="C193" s="18"/>
      <c r="D193" s="18"/>
      <c r="E193" s="19"/>
    </row>
    <row r="194" spans="1:5">
      <c r="A194" s="25" t="s">
        <v>129</v>
      </c>
      <c r="B194" s="21"/>
      <c r="C194" s="21"/>
      <c r="D194" s="21"/>
      <c r="E194" s="19"/>
    </row>
    <row r="195" spans="1:5">
      <c r="A195" s="24" t="s">
        <v>146</v>
      </c>
      <c r="B195" s="18"/>
      <c r="C195" s="18"/>
      <c r="D195" s="18"/>
      <c r="E195" s="19"/>
    </row>
    <row r="196" spans="1:5">
      <c r="A196" s="22" t="s">
        <v>8</v>
      </c>
      <c r="B196" s="18">
        <v>1356129.3299999998</v>
      </c>
      <c r="C196" s="18">
        <v>1483737</v>
      </c>
      <c r="D196" s="18">
        <v>1183993</v>
      </c>
      <c r="E196" s="18">
        <f t="shared" ref="E196:E205" si="29">D196-C196</f>
        <v>-299744</v>
      </c>
    </row>
    <row r="197" spans="1:5">
      <c r="A197" s="22" t="s">
        <v>9</v>
      </c>
      <c r="B197" s="18">
        <v>76654.95</v>
      </c>
      <c r="C197" s="18">
        <v>80000</v>
      </c>
      <c r="D197" s="18">
        <v>140000</v>
      </c>
      <c r="E197" s="18">
        <f t="shared" si="29"/>
        <v>60000</v>
      </c>
    </row>
    <row r="198" spans="1:5">
      <c r="A198" s="22" t="s">
        <v>10</v>
      </c>
      <c r="B198" s="18">
        <v>616639.18000000005</v>
      </c>
      <c r="C198" s="18">
        <v>639218</v>
      </c>
      <c r="D198" s="18">
        <v>549373</v>
      </c>
      <c r="E198" s="18">
        <f t="shared" si="29"/>
        <v>-89845</v>
      </c>
    </row>
    <row r="199" spans="1:5">
      <c r="A199" s="22" t="s">
        <v>0</v>
      </c>
      <c r="B199" s="18"/>
      <c r="C199" s="18">
        <v>1500</v>
      </c>
      <c r="D199" s="18">
        <v>5706</v>
      </c>
      <c r="E199" s="18">
        <f t="shared" si="29"/>
        <v>4206</v>
      </c>
    </row>
    <row r="200" spans="1:5">
      <c r="A200" s="22" t="s">
        <v>305</v>
      </c>
      <c r="B200" s="18">
        <v>537819.85</v>
      </c>
      <c r="C200" s="18">
        <v>351535</v>
      </c>
      <c r="D200" s="18">
        <v>481041</v>
      </c>
      <c r="E200" s="18">
        <f t="shared" si="29"/>
        <v>129506</v>
      </c>
    </row>
    <row r="201" spans="1:5">
      <c r="A201" s="22" t="s">
        <v>13</v>
      </c>
      <c r="B201" s="18">
        <v>409419.32999999996</v>
      </c>
      <c r="C201" s="18">
        <v>214265</v>
      </c>
      <c r="D201" s="18">
        <v>450000</v>
      </c>
      <c r="E201" s="18">
        <f t="shared" si="29"/>
        <v>235735</v>
      </c>
    </row>
    <row r="202" spans="1:5">
      <c r="A202" s="22" t="s">
        <v>14</v>
      </c>
      <c r="B202" s="18"/>
      <c r="C202" s="18">
        <v>18905</v>
      </c>
      <c r="D202" s="18">
        <v>20000</v>
      </c>
      <c r="E202" s="18">
        <f t="shared" si="29"/>
        <v>1095</v>
      </c>
    </row>
    <row r="203" spans="1:5">
      <c r="A203" s="22" t="s">
        <v>1</v>
      </c>
      <c r="B203" s="18">
        <v>460</v>
      </c>
      <c r="C203" s="18">
        <v>460</v>
      </c>
      <c r="D203" s="18"/>
      <c r="E203" s="18">
        <f t="shared" si="29"/>
        <v>-460</v>
      </c>
    </row>
    <row r="204" spans="1:5">
      <c r="A204" s="22" t="s">
        <v>15</v>
      </c>
      <c r="B204" s="18"/>
      <c r="C204" s="18">
        <v>10000</v>
      </c>
      <c r="D204" s="18">
        <v>60000</v>
      </c>
      <c r="E204" s="18">
        <f t="shared" si="29"/>
        <v>50000</v>
      </c>
    </row>
    <row r="205" spans="1:5">
      <c r="A205" s="23" t="s">
        <v>288</v>
      </c>
      <c r="B205" s="20">
        <v>2997122.64</v>
      </c>
      <c r="C205" s="20">
        <v>2799620</v>
      </c>
      <c r="D205" s="20">
        <v>2890113</v>
      </c>
      <c r="E205" s="20">
        <f t="shared" si="29"/>
        <v>90493</v>
      </c>
    </row>
    <row r="206" spans="1:5">
      <c r="A206" s="24"/>
      <c r="B206" s="18"/>
      <c r="C206" s="18"/>
      <c r="D206" s="18"/>
      <c r="E206" s="19"/>
    </row>
    <row r="207" spans="1:5">
      <c r="A207" s="25" t="s">
        <v>291</v>
      </c>
      <c r="B207" s="21">
        <v>2997122.64</v>
      </c>
      <c r="C207" s="21">
        <v>2799620</v>
      </c>
      <c r="D207" s="21">
        <v>2890113</v>
      </c>
      <c r="E207" s="20">
        <f t="shared" ref="E207" si="30">D207-C207</f>
        <v>90493</v>
      </c>
    </row>
    <row r="208" spans="1:5">
      <c r="A208" s="26"/>
      <c r="B208" s="18"/>
      <c r="C208" s="18"/>
      <c r="D208" s="18"/>
      <c r="E208" s="19"/>
    </row>
    <row r="209" spans="1:5">
      <c r="A209" s="25" t="s">
        <v>103</v>
      </c>
      <c r="B209" s="21"/>
      <c r="C209" s="21"/>
      <c r="D209" s="21"/>
      <c r="E209" s="19"/>
    </row>
    <row r="210" spans="1:5">
      <c r="A210" s="24" t="s">
        <v>104</v>
      </c>
      <c r="B210" s="18"/>
      <c r="C210" s="18"/>
      <c r="D210" s="18"/>
      <c r="E210" s="18"/>
    </row>
    <row r="211" spans="1:5">
      <c r="A211" s="22" t="s">
        <v>8</v>
      </c>
      <c r="B211" s="18">
        <v>3290.77</v>
      </c>
      <c r="C211" s="18">
        <v>3291</v>
      </c>
      <c r="D211" s="18"/>
      <c r="E211" s="18">
        <f t="shared" ref="E211:E216" si="31">D211-C211</f>
        <v>-3291</v>
      </c>
    </row>
    <row r="212" spans="1:5">
      <c r="A212" s="23" t="s">
        <v>292</v>
      </c>
      <c r="B212" s="20">
        <v>3290.77</v>
      </c>
      <c r="C212" s="20">
        <v>3291</v>
      </c>
      <c r="D212" s="20"/>
      <c r="E212" s="20">
        <f t="shared" si="31"/>
        <v>-3291</v>
      </c>
    </row>
    <row r="213" spans="1:5">
      <c r="A213" s="24"/>
      <c r="B213" s="18"/>
      <c r="C213" s="18"/>
      <c r="D213" s="18"/>
      <c r="E213" s="18"/>
    </row>
    <row r="214" spans="1:5">
      <c r="A214" s="25" t="s">
        <v>293</v>
      </c>
      <c r="B214" s="21">
        <v>3290.77</v>
      </c>
      <c r="C214" s="21">
        <v>3291</v>
      </c>
      <c r="D214" s="21"/>
      <c r="E214" s="20">
        <f t="shared" si="31"/>
        <v>-3291</v>
      </c>
    </row>
    <row r="215" spans="1:5">
      <c r="A215" s="26"/>
      <c r="B215" s="18"/>
      <c r="C215" s="18"/>
      <c r="D215" s="18"/>
      <c r="E215" s="19"/>
    </row>
    <row r="216" spans="1:5">
      <c r="A216" s="61" t="s">
        <v>294</v>
      </c>
      <c r="B216" s="21">
        <v>8775320.0699999984</v>
      </c>
      <c r="C216" s="21">
        <v>10868063</v>
      </c>
      <c r="D216" s="21">
        <f>8058381+994891+1174769</f>
        <v>10228041</v>
      </c>
      <c r="E216" s="20">
        <f t="shared" si="31"/>
        <v>-640022</v>
      </c>
    </row>
    <row r="218" spans="1:5" ht="13.5" thickBot="1"/>
    <row r="219" spans="1:5" ht="15">
      <c r="A219" s="27"/>
      <c r="B219" s="15" t="s">
        <v>310</v>
      </c>
      <c r="C219" s="15" t="s">
        <v>302</v>
      </c>
      <c r="D219" s="15" t="s">
        <v>302</v>
      </c>
      <c r="E219" s="15" t="s">
        <v>7</v>
      </c>
    </row>
    <row r="220" spans="1:5" ht="15">
      <c r="A220" s="28" t="s">
        <v>319</v>
      </c>
      <c r="B220" s="16" t="s">
        <v>6</v>
      </c>
      <c r="C220" s="16" t="s">
        <v>6</v>
      </c>
      <c r="D220" s="16" t="s">
        <v>7</v>
      </c>
      <c r="E220" s="17" t="s">
        <v>312</v>
      </c>
    </row>
    <row r="221" spans="1:5" ht="15">
      <c r="A221" s="29" t="s">
        <v>8</v>
      </c>
      <c r="B221" s="30">
        <f>SUMIF($A$5:$A$216,"Salaries",$B$5:$B$216)-1</f>
        <v>5138614.8199999994</v>
      </c>
      <c r="C221" s="30">
        <f>SUMIF($A$5:$A$216,"Salaries",$C$5:$C$216)</f>
        <v>5942385</v>
      </c>
      <c r="D221" s="30">
        <f>SUMIF($A$5:$A$216,"Salaries",$D$5:$D$216)</f>
        <v>4147469</v>
      </c>
      <c r="E221" s="31">
        <f>SUMIF($A$5:$A$216,"Salaries",$E$5:$E$216)</f>
        <v>-1794916</v>
      </c>
    </row>
    <row r="222" spans="1:5" ht="15">
      <c r="A222" s="29" t="s">
        <v>9</v>
      </c>
      <c r="B222" s="30">
        <f>SUMIF($A$5:$A$216,"Other Compensation",$B$5:$B$216)</f>
        <v>109163.38</v>
      </c>
      <c r="C222" s="30">
        <f>SUMIF($A$5:$A$216,"Other Compensation",$C$5:$C$216)</f>
        <v>150938</v>
      </c>
      <c r="D222" s="30">
        <f>SUMIF($A$5:$A$216,"Other Compensation",$D$5:$D$216)</f>
        <v>140000</v>
      </c>
      <c r="E222" s="31">
        <f>SUMIF($A$5:$A$216,"Other Compensation",$E$5:$E$216)</f>
        <v>-10938</v>
      </c>
    </row>
    <row r="223" spans="1:5" ht="15">
      <c r="A223" s="29" t="s">
        <v>10</v>
      </c>
      <c r="B223" s="30">
        <f>SUMIF($A$5:$A$216,"Related Benefits",$B$5:$B$216)</f>
        <v>2261639.56</v>
      </c>
      <c r="C223" s="30">
        <f>SUMIF($A$5:$A$216,"Related Benefits",$C$5:$C$216)</f>
        <v>2333274</v>
      </c>
      <c r="D223" s="30">
        <f>SUMIF($A$5:$A$216,"Related Benefits",$D$5:$D$216)</f>
        <v>1875643</v>
      </c>
      <c r="E223" s="31">
        <f>SUMIF($A$5:$A$216,"Related Benefits",$E$5:$E$216)</f>
        <v>-457631</v>
      </c>
    </row>
    <row r="224" spans="1:5" ht="15">
      <c r="A224" s="32" t="s">
        <v>314</v>
      </c>
      <c r="B224" s="33">
        <f>SUM(B221:B223)</f>
        <v>7509417.7599999998</v>
      </c>
      <c r="C224" s="33">
        <f>SUM(C221:C223)</f>
        <v>8426597</v>
      </c>
      <c r="D224" s="33">
        <f>SUM(D221:D223)</f>
        <v>6163112</v>
      </c>
      <c r="E224" s="34">
        <f>SUM(E221:E223)</f>
        <v>-2263485</v>
      </c>
    </row>
    <row r="225" spans="1:5" ht="15">
      <c r="A225" s="29" t="s">
        <v>0</v>
      </c>
      <c r="B225" s="30">
        <f>SUMIF($A$5:$A$216,"Travel",$B$5:$B$216)</f>
        <v>6425.0800000000008</v>
      </c>
      <c r="C225" s="30">
        <f>SUMIF($A$5:$A$216,"Travel",$C$5:$C$216)</f>
        <v>12689</v>
      </c>
      <c r="D225" s="30">
        <f>SUMIF($A$5:$A$216,"Travel",$D$5:$D$216)</f>
        <v>5706</v>
      </c>
      <c r="E225" s="31">
        <f>SUMIF($A$5:$A$216,"Travel",$E$5:$E$216)</f>
        <v>-6983</v>
      </c>
    </row>
    <row r="226" spans="1:5" ht="15">
      <c r="A226" s="29" t="s">
        <v>305</v>
      </c>
      <c r="B226" s="30">
        <f>SUMIF($A$5:$A$216,"Operating Services",$B$5:$B$216)</f>
        <v>563585.93999999994</v>
      </c>
      <c r="C226" s="30">
        <f>SUMIF($A$5:$A$216,"Operating Services",$C$5:$C$216)</f>
        <v>450019</v>
      </c>
      <c r="D226" s="30">
        <f>SUMIF($A$5:$A$216,"Operating Services",$D$5:$D$216)</f>
        <v>606993</v>
      </c>
      <c r="E226" s="31">
        <f>SUMIF($A$5:$A$216,"Operating Services",$E$5:$E$216)</f>
        <v>156974</v>
      </c>
    </row>
    <row r="227" spans="1:5" ht="15">
      <c r="A227" s="29" t="s">
        <v>13</v>
      </c>
      <c r="B227" s="30">
        <f>SUMIF($A$5:$A$216,"Supplies",$B$5:$B$216)</f>
        <v>411274.61</v>
      </c>
      <c r="C227" s="30">
        <f>SUMIF($A$5:$A$216,"Supplies",$C$5:$C$216)</f>
        <v>322111</v>
      </c>
      <c r="D227" s="30">
        <f>SUMIF($A$5:$A$216,"Supplies",$D$5:$D$216)</f>
        <v>579552</v>
      </c>
      <c r="E227" s="31">
        <f>SUMIF($A$5:$A$216,"Supplies",$E$5:$E$216)</f>
        <v>257441</v>
      </c>
    </row>
    <row r="228" spans="1:5" ht="15">
      <c r="A228" s="32" t="s">
        <v>315</v>
      </c>
      <c r="B228" s="33">
        <f>SUM(B225:B227)</f>
        <v>981285.62999999989</v>
      </c>
      <c r="C228" s="33">
        <f>SUM(C225:C227)</f>
        <v>784819</v>
      </c>
      <c r="D228" s="33">
        <f>SUM(D225:D227)</f>
        <v>1192251</v>
      </c>
      <c r="E228" s="34">
        <f>SUM(E225:E227)</f>
        <v>407432</v>
      </c>
    </row>
    <row r="229" spans="1:5" ht="15">
      <c r="A229" s="29" t="s">
        <v>14</v>
      </c>
      <c r="B229" s="30">
        <f>SUMIF($A$5:$A$216,"Professional Services",$B$5:$B$216)+1</f>
        <v>15549.470000000001</v>
      </c>
      <c r="C229" s="30">
        <f>SUMIF($A$5:$A$216,"Professional Services",$C$5:$C$216)</f>
        <v>113573</v>
      </c>
      <c r="D229" s="30">
        <f>SUMIF($A$5:$A$216,"Professional Services",$D$5:$D$216)</f>
        <v>45000</v>
      </c>
      <c r="E229" s="31">
        <f>SUMIF($A$5:$A$216,"Professional Services",$E$5:$E$216)</f>
        <v>-68573</v>
      </c>
    </row>
    <row r="230" spans="1:5" ht="15">
      <c r="A230" s="29" t="s">
        <v>1</v>
      </c>
      <c r="B230" s="30">
        <f>SUMIF($A$5:$A$216,"Other Charges",$B$5:$B$216)</f>
        <v>23831</v>
      </c>
      <c r="C230" s="30">
        <f>SUMIF($A$5:$A$216,"Other Charges",$C$5:$C$216)</f>
        <v>1119909</v>
      </c>
      <c r="D230" s="30">
        <f>SUMIF($A$5:$A$216,"Other Charges",$D$5:$D$216)</f>
        <v>2354660</v>
      </c>
      <c r="E230" s="31">
        <f>SUMIF($A$5:$A$216,"Other Charges",$E$5:$E$216)</f>
        <v>1234751</v>
      </c>
    </row>
    <row r="231" spans="1:5" ht="15">
      <c r="A231" s="32" t="s">
        <v>316</v>
      </c>
      <c r="B231" s="33">
        <f>SUM(B229:B230)</f>
        <v>39380.47</v>
      </c>
      <c r="C231" s="33">
        <f>SUM(C229:C230)</f>
        <v>1233482</v>
      </c>
      <c r="D231" s="33">
        <f>SUM(D229:D230)</f>
        <v>2399660</v>
      </c>
      <c r="E231" s="34">
        <f>SUM(E229:E230)</f>
        <v>1166178</v>
      </c>
    </row>
    <row r="232" spans="1:5" ht="15">
      <c r="A232" s="29" t="s">
        <v>15</v>
      </c>
      <c r="B232" s="30">
        <f>SUMIF($A$5:$A$216,"General Acquisitions",$B$5:$B$216)</f>
        <v>147</v>
      </c>
      <c r="C232" s="30">
        <f>SUMIF($A$5:$A$216,"General Acquisitions",$C$5:$C$216)</f>
        <v>10147</v>
      </c>
      <c r="D232" s="30">
        <f>SUMIF($A$5:$A$216,"General Acquisitions",$D$5:$D$216)</f>
        <v>60000</v>
      </c>
      <c r="E232" s="31">
        <f>SUMIF($A$5:$A$216,"General Acquisitions",$E$5:$E$216)</f>
        <v>49853</v>
      </c>
    </row>
    <row r="233" spans="1:5" ht="15">
      <c r="A233" s="29" t="s">
        <v>16</v>
      </c>
      <c r="B233" s="30">
        <f>SUMIF($A$5:$A$216,"Library Acquisitions",$B$5:$B$216)</f>
        <v>245089.21</v>
      </c>
      <c r="C233" s="30">
        <f>SUMIF($A$5:$A$216,"Library Acquisitions",$C$5:$C$216)</f>
        <v>413018</v>
      </c>
      <c r="D233" s="30">
        <f>SUMIF($A$5:$A$216,"Library Acquisitions",$D$5:$D$216)</f>
        <v>413018</v>
      </c>
      <c r="E233" s="31">
        <f>SUMIF($A$5:$A$216,"Library Acquisitions",$E$5:$E$216)</f>
        <v>0</v>
      </c>
    </row>
    <row r="234" spans="1:5" ht="15">
      <c r="A234" s="29" t="s">
        <v>12</v>
      </c>
      <c r="B234" s="30">
        <f>SUMIF($A$5:$A$216,"Major Repairs",$B$5:$B$216)</f>
        <v>0</v>
      </c>
      <c r="C234" s="30">
        <f>SUMIF($A$5:$A$216,"Major Repairs",$C$5:$C$216)</f>
        <v>0</v>
      </c>
      <c r="D234" s="30">
        <f>SUMIF($A$5:$A$216,"Major Repairs",$D$5:$D$216)</f>
        <v>0</v>
      </c>
      <c r="E234" s="31">
        <f>SUMIF($A$5:$A$216,"Major Repairs",$E$5:$E$216)</f>
        <v>0</v>
      </c>
    </row>
    <row r="235" spans="1:5" ht="15">
      <c r="A235" s="32" t="s">
        <v>317</v>
      </c>
      <c r="B235" s="33">
        <f>SUM(B232:B234)</f>
        <v>245236.21</v>
      </c>
      <c r="C235" s="33">
        <f>SUM(C232:C234)</f>
        <v>423165</v>
      </c>
      <c r="D235" s="33">
        <f>SUM(D232:D234)</f>
        <v>473018</v>
      </c>
      <c r="E235" s="34">
        <f>SUM(E232:E234)</f>
        <v>49853</v>
      </c>
    </row>
    <row r="236" spans="1:5" ht="15.75" thickBot="1">
      <c r="A236" s="35" t="str">
        <f>A220&amp;" Total"</f>
        <v>FUNCTION OF ACADEMIC SUPPORT SUMMARY Total</v>
      </c>
      <c r="B236" s="36">
        <f>B235+B231+B228+B224</f>
        <v>8775320.0700000003</v>
      </c>
      <c r="C236" s="36">
        <f>C235+C231+C228+C224</f>
        <v>10868063</v>
      </c>
      <c r="D236" s="36">
        <f>D235+D231+D228+D224</f>
        <v>10228041</v>
      </c>
      <c r="E236" s="37">
        <f>E235+E231+E228+E224</f>
        <v>-640022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ED681-FF21-4AD6-8A77-AF4FE0E3CBF0}">
  <dimension ref="A1:E402"/>
  <sheetViews>
    <sheetView topLeftCell="A359" workbookViewId="0">
      <selection sqref="A1:E402"/>
    </sheetView>
  </sheetViews>
  <sheetFormatPr defaultRowHeight="12.75"/>
  <cols>
    <col min="1" max="1" width="62.85546875" customWidth="1"/>
    <col min="2" max="2" width="14.140625" customWidth="1"/>
    <col min="3" max="3" width="14.5703125" customWidth="1"/>
    <col min="4" max="4" width="13.7109375" customWidth="1"/>
    <col min="5" max="5" width="14.42578125" customWidth="1"/>
  </cols>
  <sheetData>
    <row r="1" spans="1:5" ht="15">
      <c r="A1" s="13" t="s">
        <v>306</v>
      </c>
      <c r="C1" s="13" t="s">
        <v>307</v>
      </c>
    </row>
    <row r="2" spans="1:5" ht="15">
      <c r="A2" s="13" t="s">
        <v>308</v>
      </c>
    </row>
    <row r="3" spans="1:5" ht="15">
      <c r="A3" s="13" t="s">
        <v>309</v>
      </c>
    </row>
    <row r="4" spans="1:5" ht="15.75" thickBot="1">
      <c r="A4" s="14"/>
    </row>
    <row r="5" spans="1:5" ht="15">
      <c r="A5" s="14"/>
      <c r="B5" s="15" t="s">
        <v>310</v>
      </c>
      <c r="C5" s="15" t="s">
        <v>302</v>
      </c>
      <c r="D5" s="15" t="s">
        <v>302</v>
      </c>
      <c r="E5" s="15" t="s">
        <v>7</v>
      </c>
    </row>
    <row r="6" spans="1:5" ht="15">
      <c r="A6" s="13" t="s">
        <v>321</v>
      </c>
      <c r="B6" s="16" t="s">
        <v>6</v>
      </c>
      <c r="C6" s="16" t="s">
        <v>6</v>
      </c>
      <c r="D6" s="16" t="s">
        <v>7</v>
      </c>
      <c r="E6" s="17" t="s">
        <v>312</v>
      </c>
    </row>
    <row r="7" spans="1:5">
      <c r="A7" s="39" t="s">
        <v>111</v>
      </c>
      <c r="B7" s="40"/>
      <c r="C7" s="40"/>
      <c r="D7" s="40"/>
      <c r="E7" s="41"/>
    </row>
    <row r="8" spans="1:5">
      <c r="A8" s="24" t="s">
        <v>118</v>
      </c>
      <c r="B8" s="18"/>
      <c r="C8" s="18"/>
      <c r="D8" s="18"/>
      <c r="E8" s="18"/>
    </row>
    <row r="9" spans="1:5">
      <c r="A9" s="22" t="s">
        <v>0</v>
      </c>
      <c r="B9" s="18">
        <v>504.48</v>
      </c>
      <c r="C9" s="18">
        <v>504</v>
      </c>
      <c r="D9" s="18"/>
      <c r="E9" s="18">
        <f t="shared" ref="E9:E12" si="0">D9-C9</f>
        <v>-504</v>
      </c>
    </row>
    <row r="10" spans="1:5">
      <c r="A10" s="22" t="s">
        <v>305</v>
      </c>
      <c r="B10" s="18">
        <v>5304.5</v>
      </c>
      <c r="C10" s="18">
        <v>5305</v>
      </c>
      <c r="D10" s="18">
        <v>0</v>
      </c>
      <c r="E10" s="18">
        <f t="shared" si="0"/>
        <v>-5305</v>
      </c>
    </row>
    <row r="11" spans="1:5">
      <c r="A11" s="22" t="s">
        <v>14</v>
      </c>
      <c r="B11" s="18">
        <v>74940</v>
      </c>
      <c r="C11" s="18">
        <v>94191</v>
      </c>
      <c r="D11" s="18">
        <v>100000</v>
      </c>
      <c r="E11" s="18">
        <f t="shared" si="0"/>
        <v>5809</v>
      </c>
    </row>
    <row r="12" spans="1:5">
      <c r="A12" s="23" t="s">
        <v>212</v>
      </c>
      <c r="B12" s="20">
        <v>80748.98</v>
      </c>
      <c r="C12" s="20">
        <v>100000</v>
      </c>
      <c r="D12" s="20">
        <v>100000</v>
      </c>
      <c r="E12" s="20">
        <f t="shared" si="0"/>
        <v>0</v>
      </c>
    </row>
    <row r="13" spans="1:5">
      <c r="A13" s="24"/>
      <c r="B13" s="18"/>
      <c r="C13" s="18"/>
      <c r="D13" s="18"/>
      <c r="E13" s="18"/>
    </row>
    <row r="14" spans="1:5">
      <c r="A14" s="24" t="s">
        <v>112</v>
      </c>
      <c r="B14" s="18"/>
      <c r="C14" s="18"/>
      <c r="D14" s="18"/>
      <c r="E14" s="18"/>
    </row>
    <row r="15" spans="1:5">
      <c r="A15" s="22" t="s">
        <v>305</v>
      </c>
      <c r="B15" s="18">
        <v>0</v>
      </c>
      <c r="C15" s="18">
        <v>0</v>
      </c>
      <c r="D15" s="18"/>
      <c r="E15" s="18">
        <f t="shared" ref="E15:E20" si="1">D15-C15</f>
        <v>0</v>
      </c>
    </row>
    <row r="16" spans="1:5">
      <c r="A16" s="22" t="s">
        <v>14</v>
      </c>
      <c r="B16" s="18">
        <v>0</v>
      </c>
      <c r="C16" s="18">
        <v>0</v>
      </c>
      <c r="D16" s="18">
        <v>3000</v>
      </c>
      <c r="E16" s="18">
        <f t="shared" si="1"/>
        <v>3000</v>
      </c>
    </row>
    <row r="17" spans="1:5">
      <c r="A17" s="22" t="s">
        <v>1</v>
      </c>
      <c r="B17" s="18">
        <v>3000</v>
      </c>
      <c r="C17" s="18">
        <v>3000</v>
      </c>
      <c r="D17" s="18"/>
      <c r="E17" s="18">
        <f t="shared" si="1"/>
        <v>-3000</v>
      </c>
    </row>
    <row r="18" spans="1:5">
      <c r="A18" s="23" t="s">
        <v>213</v>
      </c>
      <c r="B18" s="20">
        <v>3000</v>
      </c>
      <c r="C18" s="20">
        <v>3000</v>
      </c>
      <c r="D18" s="20">
        <v>3000</v>
      </c>
      <c r="E18" s="20">
        <f t="shared" si="1"/>
        <v>0</v>
      </c>
    </row>
    <row r="19" spans="1:5">
      <c r="A19" s="24"/>
      <c r="B19" s="18"/>
      <c r="C19" s="18"/>
      <c r="D19" s="18"/>
      <c r="E19" s="18"/>
    </row>
    <row r="20" spans="1:5">
      <c r="A20" s="25" t="s">
        <v>214</v>
      </c>
      <c r="B20" s="21">
        <v>83748.98</v>
      </c>
      <c r="C20" s="21">
        <v>103000</v>
      </c>
      <c r="D20" s="21">
        <v>103000</v>
      </c>
      <c r="E20" s="20">
        <f t="shared" si="1"/>
        <v>0</v>
      </c>
    </row>
    <row r="21" spans="1:5">
      <c r="A21" s="26"/>
      <c r="B21" s="18"/>
      <c r="C21" s="18"/>
      <c r="D21" s="18"/>
      <c r="E21" s="18"/>
    </row>
    <row r="22" spans="1:5">
      <c r="A22" s="25" t="s">
        <v>119</v>
      </c>
      <c r="B22" s="21"/>
      <c r="C22" s="21"/>
      <c r="D22" s="21"/>
      <c r="E22" s="21"/>
    </row>
    <row r="23" spans="1:5">
      <c r="A23" s="24" t="s">
        <v>123</v>
      </c>
      <c r="B23" s="18"/>
      <c r="C23" s="18"/>
      <c r="D23" s="18"/>
      <c r="E23" s="18">
        <f t="shared" ref="E23:E25" si="2">D23-C23</f>
        <v>0</v>
      </c>
    </row>
    <row r="24" spans="1:5">
      <c r="A24" s="22" t="s">
        <v>305</v>
      </c>
      <c r="B24" s="18">
        <v>0</v>
      </c>
      <c r="C24" s="18">
        <v>30000</v>
      </c>
      <c r="D24" s="18">
        <v>30000</v>
      </c>
      <c r="E24" s="18">
        <f t="shared" si="2"/>
        <v>0</v>
      </c>
    </row>
    <row r="25" spans="1:5">
      <c r="A25" s="23" t="s">
        <v>215</v>
      </c>
      <c r="B25" s="20">
        <v>0</v>
      </c>
      <c r="C25" s="20">
        <v>30000</v>
      </c>
      <c r="D25" s="20">
        <v>30000</v>
      </c>
      <c r="E25" s="20">
        <f t="shared" si="2"/>
        <v>0</v>
      </c>
    </row>
    <row r="26" spans="1:5">
      <c r="A26" s="24"/>
      <c r="B26" s="18"/>
      <c r="C26" s="18"/>
      <c r="D26" s="18"/>
      <c r="E26" s="18"/>
    </row>
    <row r="27" spans="1:5">
      <c r="A27" s="24" t="s">
        <v>122</v>
      </c>
      <c r="B27" s="18"/>
      <c r="C27" s="18"/>
      <c r="D27" s="18"/>
      <c r="E27" s="18"/>
    </row>
    <row r="28" spans="1:5">
      <c r="A28" s="22" t="s">
        <v>305</v>
      </c>
      <c r="B28" s="18">
        <v>0</v>
      </c>
      <c r="C28" s="18">
        <v>0</v>
      </c>
      <c r="D28" s="18"/>
      <c r="E28" s="18">
        <f t="shared" ref="E28:E29" si="3">D28-C28</f>
        <v>0</v>
      </c>
    </row>
    <row r="29" spans="1:5">
      <c r="A29" s="23" t="s">
        <v>216</v>
      </c>
      <c r="B29" s="20">
        <v>0</v>
      </c>
      <c r="C29" s="20">
        <v>0</v>
      </c>
      <c r="D29" s="20"/>
      <c r="E29" s="20">
        <f t="shared" si="3"/>
        <v>0</v>
      </c>
    </row>
    <row r="30" spans="1:5">
      <c r="A30" s="24"/>
      <c r="B30" s="18"/>
      <c r="C30" s="18"/>
      <c r="D30" s="18"/>
      <c r="E30" s="18"/>
    </row>
    <row r="31" spans="1:5">
      <c r="A31" s="24" t="s">
        <v>120</v>
      </c>
      <c r="B31" s="18"/>
      <c r="C31" s="18"/>
      <c r="D31" s="18"/>
      <c r="E31" s="18"/>
    </row>
    <row r="32" spans="1:5">
      <c r="A32" s="22" t="s">
        <v>8</v>
      </c>
      <c r="B32" s="18">
        <v>220496.68</v>
      </c>
      <c r="C32" s="18">
        <v>242259</v>
      </c>
      <c r="D32" s="18">
        <v>242259</v>
      </c>
      <c r="E32" s="18">
        <f t="shared" ref="E32:E38" si="4">D32-C32</f>
        <v>0</v>
      </c>
    </row>
    <row r="33" spans="1:5">
      <c r="A33" s="22" t="s">
        <v>9</v>
      </c>
      <c r="B33" s="18">
        <v>590</v>
      </c>
      <c r="C33" s="18">
        <v>0</v>
      </c>
      <c r="D33" s="18"/>
      <c r="E33" s="18">
        <f t="shared" si="4"/>
        <v>0</v>
      </c>
    </row>
    <row r="34" spans="1:5">
      <c r="A34" s="22" t="s">
        <v>10</v>
      </c>
      <c r="B34" s="18">
        <v>107199.52</v>
      </c>
      <c r="C34" s="18">
        <v>112398</v>
      </c>
      <c r="D34" s="18">
        <v>112408</v>
      </c>
      <c r="E34" s="18">
        <f t="shared" si="4"/>
        <v>10</v>
      </c>
    </row>
    <row r="35" spans="1:5">
      <c r="A35" s="22" t="s">
        <v>305</v>
      </c>
      <c r="B35" s="18">
        <v>64117.96</v>
      </c>
      <c r="C35" s="18">
        <v>128878</v>
      </c>
      <c r="D35" s="18">
        <v>138956</v>
      </c>
      <c r="E35" s="18">
        <f t="shared" si="4"/>
        <v>10078</v>
      </c>
    </row>
    <row r="36" spans="1:5">
      <c r="A36" s="22" t="s">
        <v>14</v>
      </c>
      <c r="B36" s="18">
        <v>20730.75</v>
      </c>
      <c r="C36" s="18">
        <v>20731</v>
      </c>
      <c r="D36" s="18">
        <v>9875</v>
      </c>
      <c r="E36" s="18">
        <f t="shared" si="4"/>
        <v>-10856</v>
      </c>
    </row>
    <row r="37" spans="1:5">
      <c r="A37" s="22" t="s">
        <v>1</v>
      </c>
      <c r="B37" s="18">
        <v>0</v>
      </c>
      <c r="C37" s="18">
        <v>7497</v>
      </c>
      <c r="D37" s="18">
        <v>8275</v>
      </c>
      <c r="E37" s="18">
        <f t="shared" si="4"/>
        <v>778</v>
      </c>
    </row>
    <row r="38" spans="1:5">
      <c r="A38" s="23" t="s">
        <v>217</v>
      </c>
      <c r="B38" s="20">
        <v>413134.91000000003</v>
      </c>
      <c r="C38" s="20">
        <v>511763</v>
      </c>
      <c r="D38" s="20">
        <v>511773</v>
      </c>
      <c r="E38" s="20">
        <f t="shared" si="4"/>
        <v>10</v>
      </c>
    </row>
    <row r="39" spans="1:5">
      <c r="A39" s="24"/>
      <c r="B39" s="18"/>
      <c r="C39" s="18"/>
      <c r="D39" s="18"/>
      <c r="E39" s="18"/>
    </row>
    <row r="40" spans="1:5">
      <c r="A40" s="25" t="s">
        <v>218</v>
      </c>
      <c r="B40" s="21">
        <v>413134.91000000003</v>
      </c>
      <c r="C40" s="21">
        <v>541763</v>
      </c>
      <c r="D40" s="21">
        <v>541773</v>
      </c>
      <c r="E40" s="20">
        <f t="shared" ref="E40" si="5">D40-C40</f>
        <v>10</v>
      </c>
    </row>
    <row r="41" spans="1:5">
      <c r="A41" s="26"/>
      <c r="B41" s="18"/>
      <c r="C41" s="18"/>
      <c r="D41" s="18"/>
      <c r="E41" s="18"/>
    </row>
    <row r="42" spans="1:5">
      <c r="A42" s="25" t="s">
        <v>27</v>
      </c>
      <c r="B42" s="21"/>
      <c r="C42" s="21"/>
      <c r="D42" s="21"/>
      <c r="E42" s="21"/>
    </row>
    <row r="43" spans="1:5">
      <c r="A43" s="24" t="s">
        <v>29</v>
      </c>
      <c r="B43" s="18"/>
      <c r="C43" s="18"/>
      <c r="D43" s="18"/>
      <c r="E43" s="18"/>
    </row>
    <row r="44" spans="1:5">
      <c r="A44" s="22" t="s">
        <v>305</v>
      </c>
      <c r="B44" s="18">
        <v>165218.34</v>
      </c>
      <c r="C44" s="18">
        <v>190044</v>
      </c>
      <c r="D44" s="18"/>
      <c r="E44" s="18">
        <f t="shared" ref="E44:E46" si="6">D44-C44</f>
        <v>-190044</v>
      </c>
    </row>
    <row r="45" spans="1:5">
      <c r="A45" s="22" t="s">
        <v>13</v>
      </c>
      <c r="B45" s="18">
        <v>0</v>
      </c>
      <c r="C45" s="18">
        <v>0</v>
      </c>
      <c r="D45" s="18"/>
      <c r="E45" s="18">
        <f t="shared" si="6"/>
        <v>0</v>
      </c>
    </row>
    <row r="46" spans="1:5">
      <c r="A46" s="23" t="s">
        <v>220</v>
      </c>
      <c r="B46" s="20">
        <v>165218.34</v>
      </c>
      <c r="C46" s="20">
        <v>190044</v>
      </c>
      <c r="D46" s="20"/>
      <c r="E46" s="20">
        <f t="shared" si="6"/>
        <v>-190044</v>
      </c>
    </row>
    <row r="47" spans="1:5">
      <c r="A47" s="24"/>
      <c r="B47" s="18"/>
      <c r="C47" s="18"/>
      <c r="D47" s="18"/>
      <c r="E47" s="18"/>
    </row>
    <row r="48" spans="1:5">
      <c r="A48" s="24" t="s">
        <v>35</v>
      </c>
      <c r="B48" s="18"/>
      <c r="C48" s="18"/>
      <c r="D48" s="18"/>
      <c r="E48" s="18"/>
    </row>
    <row r="49" spans="1:5">
      <c r="A49" s="22" t="s">
        <v>305</v>
      </c>
      <c r="B49" s="18">
        <v>0</v>
      </c>
      <c r="C49" s="18">
        <v>0</v>
      </c>
      <c r="D49" s="18">
        <v>339990</v>
      </c>
      <c r="E49" s="18">
        <f t="shared" ref="E49:E51" si="7">D49-C49</f>
        <v>339990</v>
      </c>
    </row>
    <row r="50" spans="1:5">
      <c r="A50" s="22" t="s">
        <v>1</v>
      </c>
      <c r="B50" s="18">
        <v>0</v>
      </c>
      <c r="C50" s="18">
        <v>778441</v>
      </c>
      <c r="D50" s="18">
        <f>344863+783179</f>
        <v>1128042</v>
      </c>
      <c r="E50" s="18">
        <f t="shared" si="7"/>
        <v>349601</v>
      </c>
    </row>
    <row r="51" spans="1:5">
      <c r="A51" s="23" t="s">
        <v>221</v>
      </c>
      <c r="B51" s="20">
        <v>0</v>
      </c>
      <c r="C51" s="20">
        <v>778441</v>
      </c>
      <c r="D51" s="20">
        <f>SUM(D49:D50)</f>
        <v>1468032</v>
      </c>
      <c r="E51" s="20">
        <f t="shared" si="7"/>
        <v>689591</v>
      </c>
    </row>
    <row r="52" spans="1:5">
      <c r="A52" s="24"/>
      <c r="B52" s="18"/>
      <c r="C52" s="18"/>
      <c r="D52" s="18"/>
      <c r="E52" s="18"/>
    </row>
    <row r="53" spans="1:5">
      <c r="A53" s="24" t="s">
        <v>2</v>
      </c>
      <c r="B53" s="18"/>
      <c r="C53" s="18"/>
      <c r="D53" s="18"/>
      <c r="E53" s="18"/>
    </row>
    <row r="54" spans="1:5">
      <c r="A54" s="22" t="s">
        <v>1</v>
      </c>
      <c r="B54" s="18">
        <v>347185</v>
      </c>
      <c r="C54" s="18">
        <v>319975</v>
      </c>
      <c r="D54" s="18">
        <v>316606</v>
      </c>
      <c r="E54" s="18">
        <f t="shared" ref="E54:E55" si="8">D54-C54</f>
        <v>-3369</v>
      </c>
    </row>
    <row r="55" spans="1:5">
      <c r="A55" s="23" t="s">
        <v>222</v>
      </c>
      <c r="B55" s="20">
        <v>347185</v>
      </c>
      <c r="C55" s="20">
        <v>319975</v>
      </c>
      <c r="D55" s="20">
        <v>316606</v>
      </c>
      <c r="E55" s="20">
        <f t="shared" si="8"/>
        <v>-3369</v>
      </c>
    </row>
    <row r="56" spans="1:5">
      <c r="A56" s="24"/>
      <c r="B56" s="18"/>
      <c r="C56" s="18"/>
      <c r="D56" s="18"/>
      <c r="E56" s="18"/>
    </row>
    <row r="57" spans="1:5">
      <c r="A57" s="24" t="s">
        <v>18</v>
      </c>
      <c r="B57" s="18"/>
      <c r="C57" s="18"/>
      <c r="D57" s="18"/>
      <c r="E57" s="18"/>
    </row>
    <row r="58" spans="1:5">
      <c r="A58" s="22" t="s">
        <v>14</v>
      </c>
      <c r="B58" s="56"/>
      <c r="C58" s="18">
        <v>391001</v>
      </c>
      <c r="D58" s="18"/>
      <c r="E58" s="18">
        <f t="shared" ref="E58:E61" si="9">D58-C58</f>
        <v>-391001</v>
      </c>
    </row>
    <row r="59" spans="1:5">
      <c r="A59" s="22" t="s">
        <v>305</v>
      </c>
      <c r="B59" s="18">
        <f>-1778</f>
        <v>-1778</v>
      </c>
      <c r="C59" s="18"/>
      <c r="D59" s="18"/>
      <c r="E59" s="18">
        <f t="shared" si="9"/>
        <v>0</v>
      </c>
    </row>
    <row r="60" spans="1:5">
      <c r="A60" s="22" t="s">
        <v>1</v>
      </c>
      <c r="B60" s="18">
        <f>-32254</f>
        <v>-32254</v>
      </c>
      <c r="C60" s="18"/>
      <c r="D60" s="18"/>
      <c r="E60" s="18">
        <f t="shared" si="9"/>
        <v>0</v>
      </c>
    </row>
    <row r="61" spans="1:5">
      <c r="A61" s="23" t="s">
        <v>226</v>
      </c>
      <c r="B61" s="20">
        <f>SUM(B58:B60)</f>
        <v>-34032</v>
      </c>
      <c r="C61" s="20">
        <v>391001</v>
      </c>
      <c r="D61" s="20"/>
      <c r="E61" s="20">
        <f t="shared" si="9"/>
        <v>-391001</v>
      </c>
    </row>
    <row r="62" spans="1:5">
      <c r="A62" s="24"/>
      <c r="B62" s="18"/>
      <c r="C62" s="18"/>
      <c r="D62" s="18"/>
      <c r="E62" s="18"/>
    </row>
    <row r="63" spans="1:5">
      <c r="A63" s="24" t="s">
        <v>32</v>
      </c>
      <c r="B63" s="18"/>
      <c r="C63" s="18"/>
      <c r="D63" s="18"/>
      <c r="E63" s="18"/>
    </row>
    <row r="64" spans="1:5">
      <c r="A64" s="22" t="s">
        <v>1</v>
      </c>
      <c r="B64" s="18">
        <v>44543.03</v>
      </c>
      <c r="C64" s="18">
        <v>0</v>
      </c>
      <c r="D64" s="18"/>
      <c r="E64" s="18">
        <f t="shared" ref="E64:E65" si="10">D64-C64</f>
        <v>0</v>
      </c>
    </row>
    <row r="65" spans="1:5">
      <c r="A65" s="23" t="s">
        <v>227</v>
      </c>
      <c r="B65" s="20">
        <v>44543.03</v>
      </c>
      <c r="C65" s="20">
        <v>0</v>
      </c>
      <c r="D65" s="20"/>
      <c r="E65" s="20">
        <f t="shared" si="10"/>
        <v>0</v>
      </c>
    </row>
    <row r="66" spans="1:5">
      <c r="A66" s="24"/>
      <c r="B66" s="18"/>
      <c r="C66" s="18"/>
      <c r="D66" s="18"/>
      <c r="E66" s="18"/>
    </row>
    <row r="67" spans="1:5">
      <c r="A67" s="24" t="s">
        <v>34</v>
      </c>
      <c r="B67" s="18"/>
      <c r="C67" s="18"/>
      <c r="D67" s="18"/>
      <c r="E67" s="18"/>
    </row>
    <row r="68" spans="1:5">
      <c r="A68" s="22" t="s">
        <v>8</v>
      </c>
      <c r="B68" s="18">
        <v>0</v>
      </c>
      <c r="C68" s="18">
        <v>745286</v>
      </c>
      <c r="D68" s="18">
        <f>1031153-4883</f>
        <v>1026270</v>
      </c>
      <c r="E68" s="18">
        <f t="shared" ref="E68:E69" si="11">D68-C68</f>
        <v>280984</v>
      </c>
    </row>
    <row r="69" spans="1:5">
      <c r="A69" s="23" t="s">
        <v>228</v>
      </c>
      <c r="B69" s="20">
        <v>0</v>
      </c>
      <c r="C69" s="20">
        <v>745286</v>
      </c>
      <c r="D69" s="20">
        <f>SUM(D68)</f>
        <v>1026270</v>
      </c>
      <c r="E69" s="20">
        <f t="shared" si="11"/>
        <v>280984</v>
      </c>
    </row>
    <row r="70" spans="1:5">
      <c r="A70" s="24"/>
      <c r="B70" s="18"/>
      <c r="C70" s="18"/>
      <c r="D70" s="18"/>
      <c r="E70" s="18"/>
    </row>
    <row r="71" spans="1:5">
      <c r="A71" s="24" t="s">
        <v>28</v>
      </c>
      <c r="B71" s="18"/>
      <c r="C71" s="18"/>
      <c r="D71" s="18"/>
      <c r="E71" s="18"/>
    </row>
    <row r="72" spans="1:5">
      <c r="A72" s="22" t="s">
        <v>8</v>
      </c>
      <c r="B72" s="18">
        <v>0</v>
      </c>
      <c r="C72" s="18">
        <v>0</v>
      </c>
      <c r="D72" s="18"/>
      <c r="E72" s="18">
        <f t="shared" ref="E72:E74" si="12">D72-C72</f>
        <v>0</v>
      </c>
    </row>
    <row r="73" spans="1:5">
      <c r="A73" s="22" t="s">
        <v>10</v>
      </c>
      <c r="B73" s="18">
        <v>-2565924.2199999886</v>
      </c>
      <c r="C73" s="18">
        <v>1473406</v>
      </c>
      <c r="D73" s="18">
        <f>201349-26642</f>
        <v>174707</v>
      </c>
      <c r="E73" s="18">
        <f t="shared" si="12"/>
        <v>-1298699</v>
      </c>
    </row>
    <row r="74" spans="1:5">
      <c r="A74" s="23" t="s">
        <v>229</v>
      </c>
      <c r="B74" s="20">
        <v>-2565924.2199999886</v>
      </c>
      <c r="C74" s="20">
        <v>1473406</v>
      </c>
      <c r="D74" s="20">
        <f>SUM(D73)</f>
        <v>174707</v>
      </c>
      <c r="E74" s="20">
        <f t="shared" si="12"/>
        <v>-1298699</v>
      </c>
    </row>
    <row r="75" spans="1:5">
      <c r="A75" s="24"/>
      <c r="B75" s="18"/>
      <c r="C75" s="18"/>
      <c r="D75" s="18"/>
      <c r="E75" s="18"/>
    </row>
    <row r="76" spans="1:5">
      <c r="A76" s="24" t="s">
        <v>30</v>
      </c>
      <c r="B76" s="18"/>
      <c r="C76" s="18"/>
      <c r="D76" s="18"/>
      <c r="E76" s="18"/>
    </row>
    <row r="77" spans="1:5">
      <c r="A77" s="22" t="s">
        <v>1</v>
      </c>
      <c r="B77" s="18">
        <v>1378223.03</v>
      </c>
      <c r="C77" s="18">
        <v>1466990</v>
      </c>
      <c r="D77" s="18">
        <f>3773389-1400000</f>
        <v>2373389</v>
      </c>
      <c r="E77" s="18">
        <f t="shared" ref="E77:E78" si="13">D77-C77</f>
        <v>906399</v>
      </c>
    </row>
    <row r="78" spans="1:5">
      <c r="A78" s="23" t="s">
        <v>230</v>
      </c>
      <c r="B78" s="20">
        <v>1378223.03</v>
      </c>
      <c r="C78" s="20">
        <v>1466990</v>
      </c>
      <c r="D78" s="20">
        <f>SUM(D77)</f>
        <v>2373389</v>
      </c>
      <c r="E78" s="20">
        <f t="shared" si="13"/>
        <v>906399</v>
      </c>
    </row>
    <row r="79" spans="1:5">
      <c r="A79" s="24"/>
      <c r="B79" s="18"/>
      <c r="C79" s="18"/>
      <c r="D79" s="18"/>
      <c r="E79" s="18"/>
    </row>
    <row r="80" spans="1:5">
      <c r="A80" s="24" t="s">
        <v>33</v>
      </c>
      <c r="B80" s="18"/>
      <c r="C80" s="18"/>
      <c r="D80" s="18"/>
      <c r="E80" s="18"/>
    </row>
    <row r="81" spans="1:5">
      <c r="A81" s="22" t="s">
        <v>14</v>
      </c>
      <c r="B81" s="18">
        <v>8250</v>
      </c>
      <c r="C81" s="18">
        <v>0</v>
      </c>
      <c r="D81" s="18"/>
      <c r="E81" s="18">
        <f t="shared" ref="E81:E82" si="14">D81-C81</f>
        <v>0</v>
      </c>
    </row>
    <row r="82" spans="1:5">
      <c r="A82" s="23" t="s">
        <v>231</v>
      </c>
      <c r="B82" s="20">
        <v>8250</v>
      </c>
      <c r="C82" s="20">
        <v>0</v>
      </c>
      <c r="D82" s="20"/>
      <c r="E82" s="20">
        <f t="shared" si="14"/>
        <v>0</v>
      </c>
    </row>
    <row r="83" spans="1:5">
      <c r="A83" s="24"/>
      <c r="B83" s="18"/>
      <c r="C83" s="18"/>
      <c r="D83" s="18"/>
      <c r="E83" s="18"/>
    </row>
    <row r="84" spans="1:5">
      <c r="A84" s="24" t="s">
        <v>31</v>
      </c>
      <c r="B84" s="18"/>
      <c r="C84" s="18"/>
      <c r="D84" s="18"/>
      <c r="E84" s="18"/>
    </row>
    <row r="85" spans="1:5">
      <c r="A85" s="22" t="s">
        <v>305</v>
      </c>
      <c r="B85" s="18">
        <v>0</v>
      </c>
      <c r="C85" s="18">
        <v>1511</v>
      </c>
      <c r="D85" s="18">
        <v>1511</v>
      </c>
      <c r="E85" s="18">
        <f>D85-C85</f>
        <v>0</v>
      </c>
    </row>
    <row r="86" spans="1:5">
      <c r="A86" s="22" t="s">
        <v>13</v>
      </c>
      <c r="B86" s="18">
        <v>0</v>
      </c>
      <c r="C86" s="18">
        <v>1239</v>
      </c>
      <c r="D86" s="18">
        <v>1239</v>
      </c>
      <c r="E86" s="18">
        <f>D86-C86</f>
        <v>0</v>
      </c>
    </row>
    <row r="87" spans="1:5">
      <c r="A87" s="23" t="s">
        <v>232</v>
      </c>
      <c r="B87" s="20">
        <v>0</v>
      </c>
      <c r="C87" s="20">
        <v>2750</v>
      </c>
      <c r="D87" s="20">
        <v>2750</v>
      </c>
      <c r="E87" s="20">
        <f>D87-C87</f>
        <v>0</v>
      </c>
    </row>
    <row r="88" spans="1:5">
      <c r="A88" s="24"/>
      <c r="B88" s="18"/>
      <c r="C88" s="18"/>
      <c r="D88" s="18"/>
      <c r="E88" s="18"/>
    </row>
    <row r="89" spans="1:5">
      <c r="A89" s="24" t="s">
        <v>303</v>
      </c>
      <c r="B89" s="18"/>
      <c r="C89" s="18"/>
      <c r="D89" s="18"/>
      <c r="E89" s="18"/>
    </row>
    <row r="90" spans="1:5">
      <c r="A90" s="22" t="s">
        <v>1</v>
      </c>
      <c r="B90" s="18">
        <v>0</v>
      </c>
      <c r="C90" s="18">
        <v>927308</v>
      </c>
      <c r="D90" s="18">
        <v>6824991</v>
      </c>
      <c r="E90" s="18">
        <f t="shared" ref="E90:E91" si="15">D90-C90</f>
        <v>5897683</v>
      </c>
    </row>
    <row r="91" spans="1:5">
      <c r="A91" s="23" t="s">
        <v>304</v>
      </c>
      <c r="B91" s="20">
        <v>0</v>
      </c>
      <c r="C91" s="20">
        <v>927308</v>
      </c>
      <c r="D91" s="20">
        <f>SUM(D90)</f>
        <v>6824991</v>
      </c>
      <c r="E91" s="20">
        <f t="shared" si="15"/>
        <v>5897683</v>
      </c>
    </row>
    <row r="92" spans="1:5">
      <c r="A92" s="24"/>
      <c r="B92" s="18"/>
      <c r="C92" s="18"/>
      <c r="D92" s="18"/>
      <c r="E92" s="18"/>
    </row>
    <row r="93" spans="1:5">
      <c r="A93" s="24" t="s">
        <v>19</v>
      </c>
      <c r="B93" s="18"/>
      <c r="C93" s="18"/>
      <c r="D93" s="18"/>
      <c r="E93" s="18"/>
    </row>
    <row r="94" spans="1:5">
      <c r="A94" s="22" t="s">
        <v>14</v>
      </c>
      <c r="B94" s="18">
        <v>44245.57</v>
      </c>
      <c r="C94" s="18">
        <v>45000</v>
      </c>
      <c r="D94" s="18">
        <v>45000</v>
      </c>
      <c r="E94" s="18">
        <f>D94-C94</f>
        <v>0</v>
      </c>
    </row>
    <row r="95" spans="1:5">
      <c r="A95" s="23" t="s">
        <v>352</v>
      </c>
      <c r="B95" s="20">
        <v>44245.57</v>
      </c>
      <c r="C95" s="20">
        <v>45000</v>
      </c>
      <c r="D95" s="20">
        <v>45000</v>
      </c>
      <c r="E95" s="20">
        <f>D95-C95</f>
        <v>0</v>
      </c>
    </row>
    <row r="96" spans="1:5">
      <c r="A96" s="24"/>
      <c r="B96" s="18"/>
      <c r="C96" s="18"/>
      <c r="D96" s="18"/>
      <c r="E96" s="18"/>
    </row>
    <row r="97" spans="1:5">
      <c r="A97" s="24" t="s">
        <v>20</v>
      </c>
      <c r="B97" s="18"/>
      <c r="C97" s="18"/>
      <c r="D97" s="18"/>
      <c r="E97" s="18"/>
    </row>
    <row r="98" spans="1:5">
      <c r="A98" s="22" t="s">
        <v>14</v>
      </c>
      <c r="B98" s="18">
        <v>10214.58</v>
      </c>
      <c r="C98" s="18">
        <v>12000</v>
      </c>
      <c r="D98" s="18">
        <v>9000</v>
      </c>
      <c r="E98" s="18">
        <f>D98-C98</f>
        <v>-3000</v>
      </c>
    </row>
    <row r="99" spans="1:5">
      <c r="A99" s="23" t="s">
        <v>353</v>
      </c>
      <c r="B99" s="20">
        <v>10214.58</v>
      </c>
      <c r="C99" s="20">
        <v>12000</v>
      </c>
      <c r="D99" s="20">
        <v>9000</v>
      </c>
      <c r="E99" s="20">
        <f>D99-C99</f>
        <v>-3000</v>
      </c>
    </row>
    <row r="100" spans="1:5">
      <c r="A100" s="24"/>
      <c r="B100" s="18"/>
      <c r="C100" s="18"/>
      <c r="D100" s="18"/>
      <c r="E100" s="18"/>
    </row>
    <row r="101" spans="1:5">
      <c r="A101" s="24" t="s">
        <v>348</v>
      </c>
      <c r="B101" s="18"/>
      <c r="C101" s="18"/>
      <c r="D101" s="18"/>
      <c r="E101" s="18"/>
    </row>
    <row r="102" spans="1:5">
      <c r="A102" s="22" t="s">
        <v>14</v>
      </c>
      <c r="B102" s="18">
        <v>114625.94</v>
      </c>
      <c r="C102" s="18">
        <v>100000</v>
      </c>
      <c r="D102" s="18">
        <v>100000</v>
      </c>
      <c r="E102" s="18">
        <f>D102-C102</f>
        <v>0</v>
      </c>
    </row>
    <row r="103" spans="1:5">
      <c r="A103" s="23" t="s">
        <v>354</v>
      </c>
      <c r="B103" s="20">
        <v>114625.94</v>
      </c>
      <c r="C103" s="20">
        <v>100000</v>
      </c>
      <c r="D103" s="20">
        <f>SUM(D102)</f>
        <v>100000</v>
      </c>
      <c r="E103" s="20">
        <f>D103-C103</f>
        <v>0</v>
      </c>
    </row>
    <row r="104" spans="1:5">
      <c r="A104" s="24"/>
      <c r="B104" s="18"/>
      <c r="C104" s="18"/>
      <c r="D104" s="18"/>
      <c r="E104" s="18"/>
    </row>
    <row r="105" spans="1:5">
      <c r="A105" s="24" t="s">
        <v>347</v>
      </c>
      <c r="B105" s="18"/>
      <c r="C105" s="18"/>
      <c r="D105" s="18"/>
      <c r="E105" s="18"/>
    </row>
    <row r="106" spans="1:5">
      <c r="A106" s="22" t="s">
        <v>305</v>
      </c>
      <c r="B106" s="18">
        <v>18139.77</v>
      </c>
      <c r="C106" s="18">
        <v>45000</v>
      </c>
      <c r="D106" s="18">
        <v>45000</v>
      </c>
      <c r="E106" s="18">
        <v>0</v>
      </c>
    </row>
    <row r="107" spans="1:5">
      <c r="A107" s="23" t="s">
        <v>355</v>
      </c>
      <c r="B107" s="20">
        <v>18139.77</v>
      </c>
      <c r="C107" s="20">
        <v>45000</v>
      </c>
      <c r="D107" s="20">
        <v>45000</v>
      </c>
      <c r="E107" s="20">
        <v>0</v>
      </c>
    </row>
    <row r="108" spans="1:5">
      <c r="A108" s="24"/>
      <c r="B108" s="18"/>
      <c r="C108" s="18"/>
      <c r="D108" s="18"/>
      <c r="E108" s="18"/>
    </row>
    <row r="109" spans="1:5">
      <c r="A109" s="24" t="s">
        <v>3</v>
      </c>
      <c r="B109" s="18"/>
      <c r="C109" s="18"/>
      <c r="D109" s="18"/>
      <c r="E109" s="18"/>
    </row>
    <row r="110" spans="1:5">
      <c r="A110" s="22" t="s">
        <v>1</v>
      </c>
      <c r="B110" s="18">
        <v>1338</v>
      </c>
      <c r="C110" s="18">
        <v>1625</v>
      </c>
      <c r="D110" s="18"/>
      <c r="E110" s="18">
        <f t="shared" ref="E110:E111" si="16">D110-C110</f>
        <v>-1625</v>
      </c>
    </row>
    <row r="111" spans="1:5">
      <c r="A111" s="23" t="s">
        <v>356</v>
      </c>
      <c r="B111" s="20">
        <v>1338</v>
      </c>
      <c r="C111" s="20">
        <v>1625</v>
      </c>
      <c r="D111" s="20"/>
      <c r="E111" s="20">
        <f t="shared" si="16"/>
        <v>-1625</v>
      </c>
    </row>
    <row r="112" spans="1:5">
      <c r="A112" s="24"/>
      <c r="B112" s="18"/>
      <c r="C112" s="18"/>
      <c r="D112" s="18"/>
      <c r="E112" s="18"/>
    </row>
    <row r="113" spans="1:5">
      <c r="A113" s="24" t="s">
        <v>4</v>
      </c>
      <c r="B113" s="18"/>
      <c r="C113" s="18"/>
      <c r="D113" s="18"/>
      <c r="E113" s="18"/>
    </row>
    <row r="114" spans="1:5">
      <c r="A114" s="22" t="s">
        <v>1</v>
      </c>
      <c r="B114" s="18">
        <v>15563</v>
      </c>
      <c r="C114" s="18">
        <v>15562</v>
      </c>
      <c r="D114" s="18">
        <v>13746</v>
      </c>
      <c r="E114" s="18">
        <f t="shared" ref="E114:E115" si="17">D114-C114</f>
        <v>-1816</v>
      </c>
    </row>
    <row r="115" spans="1:5">
      <c r="A115" s="23" t="s">
        <v>357</v>
      </c>
      <c r="B115" s="20">
        <v>15563</v>
      </c>
      <c r="C115" s="20">
        <v>15562</v>
      </c>
      <c r="D115" s="20">
        <v>13746</v>
      </c>
      <c r="E115" s="20">
        <f t="shared" si="17"/>
        <v>-1816</v>
      </c>
    </row>
    <row r="116" spans="1:5">
      <c r="A116" s="24"/>
      <c r="B116" s="18"/>
      <c r="C116" s="18"/>
      <c r="D116" s="18"/>
      <c r="E116" s="18"/>
    </row>
    <row r="117" spans="1:5">
      <c r="A117" s="24" t="s">
        <v>5</v>
      </c>
      <c r="B117" s="18"/>
      <c r="C117" s="18"/>
      <c r="D117" s="18"/>
      <c r="E117" s="18"/>
    </row>
    <row r="118" spans="1:5">
      <c r="A118" s="22" t="s">
        <v>1</v>
      </c>
      <c r="B118" s="18">
        <v>348082.95</v>
      </c>
      <c r="C118" s="18">
        <v>348083</v>
      </c>
      <c r="D118" s="18">
        <v>348083</v>
      </c>
      <c r="E118" s="18">
        <f t="shared" ref="E118:E119" si="18">D118-C118</f>
        <v>0</v>
      </c>
    </row>
    <row r="119" spans="1:5">
      <c r="A119" s="23" t="s">
        <v>358</v>
      </c>
      <c r="B119" s="20">
        <v>348082.95</v>
      </c>
      <c r="C119" s="20">
        <v>348083</v>
      </c>
      <c r="D119" s="20">
        <v>348083</v>
      </c>
      <c r="E119" s="20">
        <f t="shared" si="18"/>
        <v>0</v>
      </c>
    </row>
    <row r="120" spans="1:5">
      <c r="A120" s="24"/>
      <c r="B120" s="18"/>
      <c r="C120" s="18"/>
      <c r="D120" s="18"/>
      <c r="E120" s="18"/>
    </row>
    <row r="121" spans="1:5">
      <c r="A121" s="24" t="s">
        <v>349</v>
      </c>
      <c r="B121" s="18"/>
      <c r="C121" s="18"/>
      <c r="D121" s="18"/>
      <c r="E121" s="18"/>
    </row>
    <row r="122" spans="1:5">
      <c r="A122" s="22" t="s">
        <v>1</v>
      </c>
      <c r="B122" s="18">
        <v>7830.87</v>
      </c>
      <c r="C122" s="18">
        <v>127677</v>
      </c>
      <c r="D122" s="18"/>
      <c r="E122" s="18">
        <f t="shared" ref="E122:E123" si="19">D122-C122</f>
        <v>-127677</v>
      </c>
    </row>
    <row r="123" spans="1:5">
      <c r="A123" s="23" t="s">
        <v>359</v>
      </c>
      <c r="B123" s="20">
        <v>7830.87</v>
      </c>
      <c r="C123" s="20">
        <v>127677</v>
      </c>
      <c r="D123" s="20"/>
      <c r="E123" s="20">
        <f t="shared" si="19"/>
        <v>-127677</v>
      </c>
    </row>
    <row r="124" spans="1:5">
      <c r="A124" s="24"/>
      <c r="B124" s="18"/>
      <c r="C124" s="18"/>
      <c r="D124" s="18"/>
      <c r="E124" s="18"/>
    </row>
    <row r="125" spans="1:5">
      <c r="A125" s="24" t="s">
        <v>350</v>
      </c>
      <c r="B125" s="18"/>
      <c r="C125" s="18"/>
      <c r="D125" s="18"/>
      <c r="E125" s="18"/>
    </row>
    <row r="126" spans="1:5">
      <c r="A126" s="22" t="s">
        <v>14</v>
      </c>
      <c r="B126" s="18">
        <v>0</v>
      </c>
      <c r="C126" s="18">
        <v>13000</v>
      </c>
      <c r="D126" s="18">
        <v>18000</v>
      </c>
      <c r="E126" s="18">
        <f t="shared" ref="E126:E127" si="20">D126-C126</f>
        <v>5000</v>
      </c>
    </row>
    <row r="127" spans="1:5">
      <c r="A127" s="23" t="s">
        <v>360</v>
      </c>
      <c r="B127" s="20">
        <v>0</v>
      </c>
      <c r="C127" s="20">
        <v>13000</v>
      </c>
      <c r="D127" s="20">
        <v>18000</v>
      </c>
      <c r="E127" s="20">
        <f t="shared" si="20"/>
        <v>5000</v>
      </c>
    </row>
    <row r="128" spans="1:5">
      <c r="A128" s="24"/>
      <c r="B128" s="18"/>
      <c r="C128" s="18"/>
      <c r="D128" s="18"/>
      <c r="E128" s="18"/>
    </row>
    <row r="129" spans="1:5">
      <c r="A129" s="24" t="s">
        <v>351</v>
      </c>
      <c r="B129" s="18"/>
      <c r="C129" s="18"/>
      <c r="D129" s="18"/>
      <c r="E129" s="18"/>
    </row>
    <row r="130" spans="1:5">
      <c r="A130" s="22" t="s">
        <v>1</v>
      </c>
      <c r="B130" s="18">
        <v>947041.86</v>
      </c>
      <c r="C130" s="18">
        <v>200000</v>
      </c>
      <c r="D130" s="18">
        <v>900000</v>
      </c>
      <c r="E130" s="18">
        <f t="shared" ref="E130:E131" si="21">D130-C130</f>
        <v>700000</v>
      </c>
    </row>
    <row r="131" spans="1:5">
      <c r="A131" s="23" t="s">
        <v>361</v>
      </c>
      <c r="B131" s="20">
        <v>947041.86</v>
      </c>
      <c r="C131" s="20">
        <v>200000</v>
      </c>
      <c r="D131" s="20">
        <v>900000</v>
      </c>
      <c r="E131" s="20">
        <f t="shared" si="21"/>
        <v>700000</v>
      </c>
    </row>
    <row r="132" spans="1:5">
      <c r="A132" s="24"/>
      <c r="B132" s="18"/>
      <c r="C132" s="18"/>
      <c r="D132" s="18"/>
      <c r="E132" s="18"/>
    </row>
    <row r="133" spans="1:5">
      <c r="A133" s="24" t="s">
        <v>362</v>
      </c>
      <c r="B133" s="18"/>
      <c r="C133" s="18"/>
      <c r="D133" s="18"/>
      <c r="E133" s="18"/>
    </row>
    <row r="134" spans="1:5">
      <c r="A134" s="22" t="s">
        <v>1</v>
      </c>
      <c r="B134" s="18">
        <v>861315.79</v>
      </c>
      <c r="C134" s="18">
        <v>861707</v>
      </c>
      <c r="D134" s="18">
        <v>862838</v>
      </c>
      <c r="E134" s="18">
        <f t="shared" ref="E134:E135" si="22">D134-C134</f>
        <v>1131</v>
      </c>
    </row>
    <row r="135" spans="1:5">
      <c r="A135" s="23" t="s">
        <v>363</v>
      </c>
      <c r="B135" s="20">
        <v>861315.79</v>
      </c>
      <c r="C135" s="20">
        <v>861707</v>
      </c>
      <c r="D135" s="20">
        <v>862838</v>
      </c>
      <c r="E135" s="20">
        <f t="shared" si="22"/>
        <v>1131</v>
      </c>
    </row>
    <row r="136" spans="1:5">
      <c r="A136" s="24"/>
      <c r="B136" s="18"/>
      <c r="C136" s="18"/>
      <c r="D136" s="18"/>
      <c r="E136" s="18"/>
    </row>
    <row r="137" spans="1:5">
      <c r="A137" s="25" t="s">
        <v>234</v>
      </c>
      <c r="B137" s="21">
        <f>1745893.51000001-32254-1778</f>
        <v>1711861.51000001</v>
      </c>
      <c r="C137" s="21">
        <v>8064855</v>
      </c>
      <c r="D137" s="21">
        <f>8351767+783179+1031153-4883-1400000+6824991-26642</f>
        <v>15559565</v>
      </c>
      <c r="E137" s="20">
        <f t="shared" ref="E137" si="23">D137-C137</f>
        <v>7494710</v>
      </c>
    </row>
    <row r="138" spans="1:5">
      <c r="A138" s="26"/>
      <c r="B138" s="18"/>
      <c r="C138" s="18"/>
      <c r="D138" s="18"/>
      <c r="E138" s="18"/>
    </row>
    <row r="139" spans="1:5">
      <c r="A139" s="25" t="s">
        <v>38</v>
      </c>
      <c r="B139" s="21"/>
      <c r="C139" s="21"/>
      <c r="D139" s="21"/>
      <c r="E139" s="21"/>
    </row>
    <row r="140" spans="1:5">
      <c r="A140" s="24" t="s">
        <v>44</v>
      </c>
      <c r="B140" s="18"/>
      <c r="C140" s="18"/>
      <c r="D140" s="18"/>
      <c r="E140" s="18"/>
    </row>
    <row r="141" spans="1:5">
      <c r="A141" s="22" t="s">
        <v>305</v>
      </c>
      <c r="B141" s="18">
        <v>44437.52</v>
      </c>
      <c r="C141" s="18">
        <v>159150</v>
      </c>
      <c r="D141" s="18">
        <v>164800</v>
      </c>
      <c r="E141" s="18">
        <f t="shared" ref="E141:E144" si="24">D141-C141</f>
        <v>5650</v>
      </c>
    </row>
    <row r="142" spans="1:5">
      <c r="A142" s="22" t="s">
        <v>13</v>
      </c>
      <c r="B142" s="18">
        <v>8919.01</v>
      </c>
      <c r="C142" s="18">
        <v>0</v>
      </c>
      <c r="D142" s="18"/>
      <c r="E142" s="18">
        <f t="shared" si="24"/>
        <v>0</v>
      </c>
    </row>
    <row r="143" spans="1:5">
      <c r="A143" s="22" t="s">
        <v>14</v>
      </c>
      <c r="B143" s="18">
        <v>1400</v>
      </c>
      <c r="C143" s="18">
        <v>700</v>
      </c>
      <c r="D143" s="18"/>
      <c r="E143" s="18">
        <f t="shared" si="24"/>
        <v>-700</v>
      </c>
    </row>
    <row r="144" spans="1:5">
      <c r="A144" s="23" t="s">
        <v>237</v>
      </c>
      <c r="B144" s="20">
        <v>54756.53</v>
      </c>
      <c r="C144" s="20">
        <v>159850</v>
      </c>
      <c r="D144" s="20">
        <v>164800</v>
      </c>
      <c r="E144" s="20">
        <f t="shared" si="24"/>
        <v>4950</v>
      </c>
    </row>
    <row r="145" spans="1:5">
      <c r="A145" s="24"/>
      <c r="B145" s="18"/>
      <c r="C145" s="18"/>
      <c r="D145" s="18"/>
      <c r="E145" s="18"/>
    </row>
    <row r="146" spans="1:5">
      <c r="A146" s="24" t="s">
        <v>40</v>
      </c>
      <c r="B146" s="18"/>
      <c r="C146" s="18"/>
      <c r="D146" s="18"/>
      <c r="E146" s="18"/>
    </row>
    <row r="147" spans="1:5">
      <c r="A147" s="22" t="s">
        <v>8</v>
      </c>
      <c r="B147" s="18">
        <v>16764.5</v>
      </c>
      <c r="C147" s="18">
        <v>16765</v>
      </c>
      <c r="D147" s="18">
        <v>0</v>
      </c>
      <c r="E147" s="18">
        <f t="shared" ref="E147:E151" si="25">D147-C147</f>
        <v>-16765</v>
      </c>
    </row>
    <row r="148" spans="1:5">
      <c r="A148" s="22" t="s">
        <v>9</v>
      </c>
      <c r="B148" s="18"/>
      <c r="C148" s="18"/>
      <c r="D148" s="18">
        <v>0</v>
      </c>
      <c r="E148" s="18">
        <f t="shared" si="25"/>
        <v>0</v>
      </c>
    </row>
    <row r="149" spans="1:5">
      <c r="A149" s="22" t="s">
        <v>10</v>
      </c>
      <c r="B149" s="18">
        <v>1387.73</v>
      </c>
      <c r="C149" s="18">
        <v>10436</v>
      </c>
      <c r="D149" s="18">
        <v>0</v>
      </c>
      <c r="E149" s="18">
        <f t="shared" si="25"/>
        <v>-10436</v>
      </c>
    </row>
    <row r="150" spans="1:5">
      <c r="A150" s="22" t="s">
        <v>305</v>
      </c>
      <c r="B150" s="18">
        <v>0</v>
      </c>
      <c r="C150" s="18">
        <v>2400</v>
      </c>
      <c r="D150" s="18">
        <v>2400</v>
      </c>
      <c r="E150" s="18">
        <f t="shared" si="25"/>
        <v>0</v>
      </c>
    </row>
    <row r="151" spans="1:5">
      <c r="A151" s="23" t="s">
        <v>238</v>
      </c>
      <c r="B151" s="20">
        <v>18152.23</v>
      </c>
      <c r="C151" s="20">
        <v>29601</v>
      </c>
      <c r="D151" s="20">
        <v>2400</v>
      </c>
      <c r="E151" s="20">
        <f t="shared" si="25"/>
        <v>-27201</v>
      </c>
    </row>
    <row r="152" spans="1:5">
      <c r="A152" s="24"/>
      <c r="B152" s="18"/>
      <c r="C152" s="18"/>
      <c r="D152" s="18"/>
      <c r="E152" s="18"/>
    </row>
    <row r="153" spans="1:5">
      <c r="A153" s="24" t="s">
        <v>41</v>
      </c>
      <c r="B153" s="18"/>
      <c r="C153" s="18"/>
      <c r="D153" s="18"/>
      <c r="E153" s="18"/>
    </row>
    <row r="154" spans="1:5">
      <c r="A154" s="22" t="s">
        <v>8</v>
      </c>
      <c r="B154" s="18">
        <v>57807.85</v>
      </c>
      <c r="C154" s="18">
        <v>60000</v>
      </c>
      <c r="D154" s="18">
        <v>60000</v>
      </c>
      <c r="E154" s="18">
        <f t="shared" ref="E154:E159" si="26">D154-C154</f>
        <v>0</v>
      </c>
    </row>
    <row r="155" spans="1:5">
      <c r="A155" s="22" t="s">
        <v>10</v>
      </c>
      <c r="B155" s="18">
        <v>26518.79</v>
      </c>
      <c r="C155" s="18">
        <v>26840</v>
      </c>
      <c r="D155" s="18">
        <v>27840</v>
      </c>
      <c r="E155" s="18">
        <f t="shared" si="26"/>
        <v>1000</v>
      </c>
    </row>
    <row r="156" spans="1:5">
      <c r="A156" s="22" t="s">
        <v>0</v>
      </c>
      <c r="B156" s="18">
        <v>5087.59</v>
      </c>
      <c r="C156" s="18">
        <v>2400</v>
      </c>
      <c r="D156" s="18">
        <v>2000</v>
      </c>
      <c r="E156" s="18">
        <f t="shared" si="26"/>
        <v>-400</v>
      </c>
    </row>
    <row r="157" spans="1:5">
      <c r="A157" s="22" t="s">
        <v>13</v>
      </c>
      <c r="B157" s="18">
        <v>0</v>
      </c>
      <c r="C157" s="18">
        <v>250</v>
      </c>
      <c r="D157" s="18">
        <v>1000</v>
      </c>
      <c r="E157" s="18">
        <f t="shared" si="26"/>
        <v>750</v>
      </c>
    </row>
    <row r="158" spans="1:5">
      <c r="A158" s="22" t="s">
        <v>1</v>
      </c>
      <c r="B158" s="18">
        <v>0</v>
      </c>
      <c r="C158" s="18">
        <v>3000</v>
      </c>
      <c r="D158" s="18">
        <v>4000</v>
      </c>
      <c r="E158" s="18">
        <f t="shared" si="26"/>
        <v>1000</v>
      </c>
    </row>
    <row r="159" spans="1:5">
      <c r="A159" s="23" t="s">
        <v>239</v>
      </c>
      <c r="B159" s="20">
        <v>89414.23</v>
      </c>
      <c r="C159" s="20">
        <v>92490</v>
      </c>
      <c r="D159" s="20">
        <v>94840</v>
      </c>
      <c r="E159" s="20">
        <f t="shared" si="26"/>
        <v>2350</v>
      </c>
    </row>
    <row r="160" spans="1:5">
      <c r="A160" s="24"/>
      <c r="B160" s="18"/>
      <c r="C160" s="18"/>
      <c r="D160" s="18"/>
      <c r="E160" s="18"/>
    </row>
    <row r="161" spans="1:5">
      <c r="A161" s="24" t="s">
        <v>45</v>
      </c>
      <c r="B161" s="18"/>
      <c r="C161" s="18"/>
      <c r="D161" s="18"/>
      <c r="E161" s="18"/>
    </row>
    <row r="162" spans="1:5">
      <c r="A162" s="22" t="s">
        <v>8</v>
      </c>
      <c r="B162" s="18">
        <v>148609.70000000001</v>
      </c>
      <c r="C162" s="18">
        <v>177679</v>
      </c>
      <c r="D162" s="18">
        <v>42000</v>
      </c>
      <c r="E162" s="18">
        <f t="shared" ref="E162:E164" si="27">D162-C162</f>
        <v>-135679</v>
      </c>
    </row>
    <row r="163" spans="1:5">
      <c r="A163" s="22" t="s">
        <v>10</v>
      </c>
      <c r="B163" s="18">
        <v>71005.17</v>
      </c>
      <c r="C163" s="18">
        <v>74160</v>
      </c>
      <c r="D163" s="18">
        <v>19488</v>
      </c>
      <c r="E163" s="18">
        <f t="shared" si="27"/>
        <v>-54672</v>
      </c>
    </row>
    <row r="164" spans="1:5">
      <c r="A164" s="23" t="s">
        <v>240</v>
      </c>
      <c r="B164" s="20">
        <v>219614.87</v>
      </c>
      <c r="C164" s="20">
        <v>251839</v>
      </c>
      <c r="D164" s="20">
        <v>61488</v>
      </c>
      <c r="E164" s="20">
        <f t="shared" si="27"/>
        <v>-190351</v>
      </c>
    </row>
    <row r="165" spans="1:5">
      <c r="A165" s="24"/>
      <c r="B165" s="18"/>
      <c r="C165" s="18"/>
      <c r="D165" s="18"/>
      <c r="E165" s="18"/>
    </row>
    <row r="166" spans="1:5">
      <c r="A166" s="24" t="s">
        <v>39</v>
      </c>
      <c r="B166" s="18"/>
      <c r="C166" s="18"/>
      <c r="D166" s="18"/>
      <c r="E166" s="18"/>
    </row>
    <row r="167" spans="1:5">
      <c r="A167" s="22" t="s">
        <v>8</v>
      </c>
      <c r="B167" s="18">
        <v>341591.24</v>
      </c>
      <c r="C167" s="18">
        <v>377845</v>
      </c>
      <c r="D167" s="18">
        <v>395531</v>
      </c>
      <c r="E167" s="18">
        <f t="shared" ref="E167:E173" si="28">D167-C167</f>
        <v>17686</v>
      </c>
    </row>
    <row r="168" spans="1:5">
      <c r="A168" s="22" t="s">
        <v>9</v>
      </c>
      <c r="B168" s="18">
        <v>1017.3</v>
      </c>
      <c r="C168" s="18">
        <v>1018</v>
      </c>
      <c r="D168" s="18">
        <v>0</v>
      </c>
      <c r="E168" s="18">
        <f t="shared" si="28"/>
        <v>-1018</v>
      </c>
    </row>
    <row r="169" spans="1:5">
      <c r="A169" s="22" t="s">
        <v>10</v>
      </c>
      <c r="B169" s="18">
        <v>171191.95</v>
      </c>
      <c r="C169" s="18">
        <v>180768</v>
      </c>
      <c r="D169" s="18">
        <v>183526</v>
      </c>
      <c r="E169" s="18">
        <f t="shared" si="28"/>
        <v>2758</v>
      </c>
    </row>
    <row r="170" spans="1:5">
      <c r="A170" s="22" t="s">
        <v>305</v>
      </c>
      <c r="B170" s="18">
        <v>258.13</v>
      </c>
      <c r="C170" s="18">
        <v>1895</v>
      </c>
      <c r="D170" s="18">
        <v>2250</v>
      </c>
      <c r="E170" s="18">
        <f t="shared" si="28"/>
        <v>355</v>
      </c>
    </row>
    <row r="171" spans="1:5">
      <c r="A171" s="22" t="s">
        <v>13</v>
      </c>
      <c r="B171" s="18">
        <v>0</v>
      </c>
      <c r="C171" s="18">
        <v>6482</v>
      </c>
      <c r="D171" s="18">
        <v>0</v>
      </c>
      <c r="E171" s="18">
        <f t="shared" si="28"/>
        <v>-6482</v>
      </c>
    </row>
    <row r="172" spans="1:5">
      <c r="A172" s="22" t="s">
        <v>1</v>
      </c>
      <c r="B172" s="18">
        <v>48138.58</v>
      </c>
      <c r="C172" s="18">
        <v>48000</v>
      </c>
      <c r="D172" s="18">
        <v>48000</v>
      </c>
      <c r="E172" s="18">
        <f t="shared" si="28"/>
        <v>0</v>
      </c>
    </row>
    <row r="173" spans="1:5">
      <c r="A173" s="23" t="s">
        <v>241</v>
      </c>
      <c r="B173" s="20">
        <v>562197.19999999995</v>
      </c>
      <c r="C173" s="20">
        <v>616008</v>
      </c>
      <c r="D173" s="20">
        <v>629307</v>
      </c>
      <c r="E173" s="20">
        <f t="shared" si="28"/>
        <v>13299</v>
      </c>
    </row>
    <row r="174" spans="1:5">
      <c r="A174" s="24"/>
      <c r="B174" s="18"/>
      <c r="C174" s="18"/>
      <c r="D174" s="18"/>
      <c r="E174" s="18"/>
    </row>
    <row r="175" spans="1:5">
      <c r="A175" s="24" t="s">
        <v>42</v>
      </c>
      <c r="B175" s="18"/>
      <c r="C175" s="18"/>
      <c r="D175" s="18"/>
      <c r="E175" s="18"/>
    </row>
    <row r="176" spans="1:5">
      <c r="A176" s="22" t="s">
        <v>305</v>
      </c>
      <c r="B176" s="18">
        <v>0</v>
      </c>
      <c r="C176" s="18">
        <v>21100</v>
      </c>
      <c r="D176" s="18">
        <v>2500</v>
      </c>
      <c r="E176" s="18">
        <f t="shared" ref="E176:E178" si="29">D176-C176</f>
        <v>-18600</v>
      </c>
    </row>
    <row r="177" spans="1:5">
      <c r="A177" s="22" t="s">
        <v>14</v>
      </c>
      <c r="B177" s="18">
        <v>0</v>
      </c>
      <c r="C177" s="18">
        <v>2500</v>
      </c>
      <c r="D177" s="18">
        <v>27096</v>
      </c>
      <c r="E177" s="18">
        <f t="shared" si="29"/>
        <v>24596</v>
      </c>
    </row>
    <row r="178" spans="1:5">
      <c r="A178" s="23" t="s">
        <v>242</v>
      </c>
      <c r="B178" s="20">
        <v>0</v>
      </c>
      <c r="C178" s="20">
        <v>23600</v>
      </c>
      <c r="D178" s="20">
        <v>29596</v>
      </c>
      <c r="E178" s="20">
        <f t="shared" si="29"/>
        <v>5996</v>
      </c>
    </row>
    <row r="179" spans="1:5">
      <c r="A179" s="24"/>
      <c r="B179" s="18"/>
      <c r="C179" s="18"/>
      <c r="D179" s="18"/>
      <c r="E179" s="18"/>
    </row>
    <row r="180" spans="1:5">
      <c r="A180" s="25" t="s">
        <v>243</v>
      </c>
      <c r="B180" s="21">
        <v>944135.06</v>
      </c>
      <c r="C180" s="21">
        <v>1173388</v>
      </c>
      <c r="D180" s="21">
        <v>982431</v>
      </c>
      <c r="E180" s="20">
        <f t="shared" ref="E180" si="30">D180-C180</f>
        <v>-190957</v>
      </c>
    </row>
    <row r="181" spans="1:5">
      <c r="A181" s="26"/>
      <c r="B181" s="18"/>
      <c r="C181" s="18"/>
      <c r="D181" s="18"/>
      <c r="E181" s="18"/>
    </row>
    <row r="182" spans="1:5">
      <c r="A182" s="25" t="s">
        <v>21</v>
      </c>
      <c r="B182" s="21"/>
      <c r="C182" s="21"/>
      <c r="D182" s="21"/>
      <c r="E182" s="21"/>
    </row>
    <row r="183" spans="1:5">
      <c r="A183" s="24" t="s">
        <v>97</v>
      </c>
      <c r="B183" s="18"/>
      <c r="C183" s="18"/>
      <c r="D183" s="18"/>
      <c r="E183" s="18"/>
    </row>
    <row r="184" spans="1:5">
      <c r="A184" s="22" t="s">
        <v>8</v>
      </c>
      <c r="B184" s="18">
        <v>694780.87</v>
      </c>
      <c r="C184" s="18">
        <v>831669</v>
      </c>
      <c r="D184" s="18">
        <v>601434</v>
      </c>
      <c r="E184" s="18">
        <f t="shared" ref="E184:E191" si="31">D184-C184</f>
        <v>-230235</v>
      </c>
    </row>
    <row r="185" spans="1:5">
      <c r="A185" s="22" t="s">
        <v>10</v>
      </c>
      <c r="B185" s="18">
        <v>338019.68</v>
      </c>
      <c r="C185" s="18">
        <v>337172</v>
      </c>
      <c r="D185" s="18">
        <v>279065</v>
      </c>
      <c r="E185" s="18">
        <f t="shared" si="31"/>
        <v>-58107</v>
      </c>
    </row>
    <row r="186" spans="1:5">
      <c r="A186" s="22" t="s">
        <v>0</v>
      </c>
      <c r="B186" s="18">
        <v>1216.26</v>
      </c>
      <c r="C186" s="18">
        <v>31350</v>
      </c>
      <c r="D186" s="18"/>
      <c r="E186" s="18">
        <f t="shared" si="31"/>
        <v>-31350</v>
      </c>
    </row>
    <row r="187" spans="1:5">
      <c r="A187" s="22" t="s">
        <v>305</v>
      </c>
      <c r="B187" s="18">
        <v>36144.549999999996</v>
      </c>
      <c r="C187" s="18">
        <v>45924</v>
      </c>
      <c r="D187" s="18">
        <v>116980</v>
      </c>
      <c r="E187" s="18">
        <f t="shared" si="31"/>
        <v>71056</v>
      </c>
    </row>
    <row r="188" spans="1:5">
      <c r="A188" s="22" t="s">
        <v>13</v>
      </c>
      <c r="B188" s="18">
        <v>4310.47</v>
      </c>
      <c r="C188" s="18">
        <v>52803</v>
      </c>
      <c r="D188" s="18"/>
      <c r="E188" s="18">
        <f t="shared" si="31"/>
        <v>-52803</v>
      </c>
    </row>
    <row r="189" spans="1:5">
      <c r="A189" s="22" t="s">
        <v>14</v>
      </c>
      <c r="B189" s="18">
        <v>42900</v>
      </c>
      <c r="C189" s="18">
        <v>50360</v>
      </c>
      <c r="D189" s="18"/>
      <c r="E189" s="18">
        <f t="shared" si="31"/>
        <v>-50360</v>
      </c>
    </row>
    <row r="190" spans="1:5">
      <c r="A190" s="22" t="s">
        <v>1</v>
      </c>
      <c r="B190" s="18">
        <v>4400</v>
      </c>
      <c r="C190" s="18">
        <v>47950</v>
      </c>
      <c r="D190" s="18"/>
      <c r="E190" s="18">
        <f t="shared" si="31"/>
        <v>-47950</v>
      </c>
    </row>
    <row r="191" spans="1:5">
      <c r="A191" s="23" t="s">
        <v>244</v>
      </c>
      <c r="B191" s="20">
        <v>1121771.83</v>
      </c>
      <c r="C191" s="20">
        <v>1397228</v>
      </c>
      <c r="D191" s="20">
        <v>997479</v>
      </c>
      <c r="E191" s="20">
        <f t="shared" si="31"/>
        <v>-399749</v>
      </c>
    </row>
    <row r="192" spans="1:5">
      <c r="A192" s="24"/>
      <c r="B192" s="18"/>
      <c r="C192" s="18"/>
      <c r="D192" s="18"/>
      <c r="E192" s="18"/>
    </row>
    <row r="193" spans="1:5">
      <c r="A193" s="25" t="s">
        <v>254</v>
      </c>
      <c r="B193" s="21">
        <v>1121771.83</v>
      </c>
      <c r="C193" s="21">
        <v>1397228</v>
      </c>
      <c r="D193" s="21">
        <v>997479</v>
      </c>
      <c r="E193" s="20">
        <f t="shared" ref="E193" si="32">D193-C193</f>
        <v>-399749</v>
      </c>
    </row>
    <row r="194" spans="1:5">
      <c r="A194" s="26"/>
      <c r="B194" s="18"/>
      <c r="C194" s="18"/>
      <c r="D194" s="18"/>
      <c r="E194" s="18"/>
    </row>
    <row r="195" spans="1:5">
      <c r="A195" s="25" t="s">
        <v>106</v>
      </c>
      <c r="B195" s="21"/>
      <c r="C195" s="21"/>
      <c r="D195" s="21"/>
      <c r="E195" s="21"/>
    </row>
    <row r="196" spans="1:5">
      <c r="A196" s="24" t="s">
        <v>110</v>
      </c>
      <c r="B196" s="18"/>
      <c r="C196" s="18"/>
      <c r="D196" s="18"/>
      <c r="E196" s="18"/>
    </row>
    <row r="197" spans="1:5">
      <c r="A197" s="22" t="s">
        <v>8</v>
      </c>
      <c r="B197" s="18">
        <v>204874.31</v>
      </c>
      <c r="C197" s="18">
        <v>141100</v>
      </c>
      <c r="D197" s="18">
        <v>240000</v>
      </c>
      <c r="E197" s="18">
        <f t="shared" ref="E197:E201" si="33">D197-C197</f>
        <v>98900</v>
      </c>
    </row>
    <row r="198" spans="1:5">
      <c r="A198" s="22" t="s">
        <v>9</v>
      </c>
      <c r="B198" s="18">
        <v>4596.01</v>
      </c>
      <c r="C198" s="18">
        <v>7000</v>
      </c>
      <c r="D198" s="18"/>
      <c r="E198" s="18">
        <f t="shared" si="33"/>
        <v>-7000</v>
      </c>
    </row>
    <row r="199" spans="1:5">
      <c r="A199" s="22" t="s">
        <v>10</v>
      </c>
      <c r="B199" s="18">
        <v>99736.25</v>
      </c>
      <c r="C199" s="18">
        <v>104300</v>
      </c>
      <c r="D199" s="18">
        <v>111360</v>
      </c>
      <c r="E199" s="18">
        <f t="shared" si="33"/>
        <v>7060</v>
      </c>
    </row>
    <row r="200" spans="1:5">
      <c r="A200" s="22" t="s">
        <v>305</v>
      </c>
      <c r="B200" s="18">
        <v>35.86</v>
      </c>
      <c r="C200" s="18">
        <v>25</v>
      </c>
      <c r="D200" s="18"/>
      <c r="E200" s="18">
        <f t="shared" si="33"/>
        <v>-25</v>
      </c>
    </row>
    <row r="201" spans="1:5">
      <c r="A201" s="23" t="s">
        <v>266</v>
      </c>
      <c r="B201" s="20">
        <v>309242.43</v>
      </c>
      <c r="C201" s="20">
        <v>252425</v>
      </c>
      <c r="D201" s="20">
        <v>351360</v>
      </c>
      <c r="E201" s="20">
        <f t="shared" si="33"/>
        <v>98935</v>
      </c>
    </row>
    <row r="202" spans="1:5">
      <c r="A202" s="24"/>
      <c r="B202" s="18"/>
      <c r="C202" s="18"/>
      <c r="D202" s="18"/>
      <c r="E202" s="18"/>
    </row>
    <row r="203" spans="1:5">
      <c r="A203" s="24" t="s">
        <v>108</v>
      </c>
      <c r="B203" s="18"/>
      <c r="C203" s="18"/>
      <c r="D203" s="18"/>
      <c r="E203" s="18"/>
    </row>
    <row r="204" spans="1:5">
      <c r="A204" s="22" t="s">
        <v>8</v>
      </c>
      <c r="B204" s="18">
        <v>52070.04</v>
      </c>
      <c r="C204" s="18">
        <v>53300</v>
      </c>
      <c r="D204" s="18">
        <v>53300</v>
      </c>
      <c r="E204" s="18">
        <f t="shared" ref="E204:E207" si="34">D204-C204</f>
        <v>0</v>
      </c>
    </row>
    <row r="205" spans="1:5">
      <c r="A205" s="22" t="s">
        <v>9</v>
      </c>
      <c r="B205" s="18">
        <v>1632</v>
      </c>
      <c r="C205" s="18">
        <v>0</v>
      </c>
      <c r="D205" s="18"/>
      <c r="E205" s="18">
        <f t="shared" si="34"/>
        <v>0</v>
      </c>
    </row>
    <row r="206" spans="1:5">
      <c r="A206" s="22" t="s">
        <v>10</v>
      </c>
      <c r="B206" s="18">
        <v>24540.959999999999</v>
      </c>
      <c r="C206" s="18">
        <v>24731</v>
      </c>
      <c r="D206" s="18">
        <v>24731</v>
      </c>
      <c r="E206" s="18">
        <f t="shared" si="34"/>
        <v>0</v>
      </c>
    </row>
    <row r="207" spans="1:5">
      <c r="A207" s="23" t="s">
        <v>267</v>
      </c>
      <c r="B207" s="20">
        <v>78243</v>
      </c>
      <c r="C207" s="20">
        <v>78031</v>
      </c>
      <c r="D207" s="20">
        <v>78031</v>
      </c>
      <c r="E207" s="20">
        <f t="shared" si="34"/>
        <v>0</v>
      </c>
    </row>
    <row r="208" spans="1:5">
      <c r="A208" s="24"/>
      <c r="B208" s="18"/>
      <c r="C208" s="18"/>
      <c r="D208" s="18"/>
      <c r="E208" s="18"/>
    </row>
    <row r="209" spans="1:5">
      <c r="A209" s="24" t="s">
        <v>109</v>
      </c>
      <c r="B209" s="18"/>
      <c r="C209" s="18"/>
      <c r="D209" s="18"/>
      <c r="E209" s="18"/>
    </row>
    <row r="210" spans="1:5">
      <c r="A210" s="22" t="s">
        <v>8</v>
      </c>
      <c r="B210" s="18">
        <v>374837.22</v>
      </c>
      <c r="C210" s="18">
        <v>601579</v>
      </c>
      <c r="D210" s="18">
        <v>301208</v>
      </c>
      <c r="E210" s="18">
        <f t="shared" ref="E210:E214" si="35">D210-C210</f>
        <v>-300371</v>
      </c>
    </row>
    <row r="211" spans="1:5">
      <c r="A211" s="22" t="s">
        <v>9</v>
      </c>
      <c r="B211" s="18">
        <v>33454.03</v>
      </c>
      <c r="C211" s="18">
        <v>20250</v>
      </c>
      <c r="D211" s="18">
        <v>28938</v>
      </c>
      <c r="E211" s="18">
        <f t="shared" si="35"/>
        <v>8688</v>
      </c>
    </row>
    <row r="212" spans="1:5">
      <c r="A212" s="22" t="s">
        <v>10</v>
      </c>
      <c r="B212" s="18">
        <v>165762.04999999999</v>
      </c>
      <c r="C212" s="18">
        <v>169374</v>
      </c>
      <c r="D212" s="18">
        <v>139761</v>
      </c>
      <c r="E212" s="18">
        <f t="shared" si="35"/>
        <v>-29613</v>
      </c>
    </row>
    <row r="213" spans="1:5">
      <c r="A213" s="22" t="s">
        <v>305</v>
      </c>
      <c r="B213" s="18">
        <v>-556.5</v>
      </c>
      <c r="C213" s="18">
        <v>1662</v>
      </c>
      <c r="D213" s="18"/>
      <c r="E213" s="18">
        <f t="shared" si="35"/>
        <v>-1662</v>
      </c>
    </row>
    <row r="214" spans="1:5">
      <c r="A214" s="23" t="s">
        <v>268</v>
      </c>
      <c r="B214" s="20">
        <v>573496.80000000005</v>
      </c>
      <c r="C214" s="20">
        <v>792865</v>
      </c>
      <c r="D214" s="20">
        <v>469907</v>
      </c>
      <c r="E214" s="20">
        <f t="shared" si="35"/>
        <v>-322958</v>
      </c>
    </row>
    <row r="215" spans="1:5">
      <c r="A215" s="24"/>
      <c r="B215" s="18"/>
      <c r="C215" s="18"/>
      <c r="D215" s="18"/>
      <c r="E215" s="18"/>
    </row>
    <row r="216" spans="1:5">
      <c r="A216" s="24" t="s">
        <v>107</v>
      </c>
      <c r="B216" s="18"/>
      <c r="C216" s="18"/>
      <c r="D216" s="18"/>
      <c r="E216" s="18"/>
    </row>
    <row r="217" spans="1:5">
      <c r="A217" s="22" t="s">
        <v>8</v>
      </c>
      <c r="B217" s="18">
        <v>284883.49</v>
      </c>
      <c r="C217" s="18">
        <v>249909</v>
      </c>
      <c r="D217" s="18">
        <v>249909</v>
      </c>
      <c r="E217" s="18">
        <f t="shared" ref="E217:E223" si="36">D217-C217</f>
        <v>0</v>
      </c>
    </row>
    <row r="218" spans="1:5">
      <c r="A218" s="22" t="s">
        <v>9</v>
      </c>
      <c r="B218" s="18">
        <v>4140</v>
      </c>
      <c r="C218" s="18">
        <v>0</v>
      </c>
      <c r="D218" s="18">
        <v>0</v>
      </c>
      <c r="E218" s="18">
        <f t="shared" si="36"/>
        <v>0</v>
      </c>
    </row>
    <row r="219" spans="1:5">
      <c r="A219" s="22" t="s">
        <v>10</v>
      </c>
      <c r="B219" s="18">
        <v>140119.94</v>
      </c>
      <c r="C219" s="18">
        <v>149342</v>
      </c>
      <c r="D219" s="18">
        <v>115958</v>
      </c>
      <c r="E219" s="18">
        <f t="shared" si="36"/>
        <v>-33384</v>
      </c>
    </row>
    <row r="220" spans="1:5">
      <c r="A220" s="22" t="s">
        <v>305</v>
      </c>
      <c r="B220" s="18">
        <v>399.55</v>
      </c>
      <c r="C220" s="18">
        <v>0</v>
      </c>
      <c r="D220" s="18"/>
      <c r="E220" s="18">
        <f t="shared" si="36"/>
        <v>0</v>
      </c>
    </row>
    <row r="221" spans="1:5">
      <c r="A221" s="23" t="s">
        <v>269</v>
      </c>
      <c r="B221" s="20">
        <v>429542.98</v>
      </c>
      <c r="C221" s="20">
        <v>399251</v>
      </c>
      <c r="D221" s="20">
        <v>365867</v>
      </c>
      <c r="E221" s="20">
        <f t="shared" si="36"/>
        <v>-33384</v>
      </c>
    </row>
    <row r="222" spans="1:5">
      <c r="A222" s="24"/>
      <c r="B222" s="18"/>
      <c r="C222" s="18"/>
      <c r="D222" s="18"/>
      <c r="E222" s="18"/>
    </row>
    <row r="223" spans="1:5">
      <c r="A223" s="25" t="s">
        <v>270</v>
      </c>
      <c r="B223" s="21">
        <v>1390525.21</v>
      </c>
      <c r="C223" s="21">
        <v>1522572</v>
      </c>
      <c r="D223" s="21">
        <v>1265165</v>
      </c>
      <c r="E223" s="20">
        <f t="shared" si="36"/>
        <v>-257407</v>
      </c>
    </row>
    <row r="224" spans="1:5">
      <c r="A224" s="26"/>
      <c r="B224" s="18"/>
      <c r="C224" s="18"/>
      <c r="D224" s="18"/>
      <c r="E224" s="18"/>
    </row>
    <row r="225" spans="1:5">
      <c r="A225" s="25" t="s">
        <v>37</v>
      </c>
      <c r="B225" s="21"/>
      <c r="C225" s="21"/>
      <c r="D225" s="21"/>
      <c r="E225" s="21"/>
    </row>
    <row r="226" spans="1:5">
      <c r="A226" s="24" t="s">
        <v>134</v>
      </c>
      <c r="B226" s="18"/>
      <c r="C226" s="18"/>
      <c r="D226" s="18"/>
      <c r="E226" s="18"/>
    </row>
    <row r="227" spans="1:5">
      <c r="A227" s="22" t="s">
        <v>8</v>
      </c>
      <c r="B227" s="18">
        <v>244613.30000000002</v>
      </c>
      <c r="C227" s="18">
        <v>261238</v>
      </c>
      <c r="D227" s="18">
        <v>145337</v>
      </c>
      <c r="E227" s="18">
        <f t="shared" ref="E227:E233" si="37">D227-C227</f>
        <v>-115901</v>
      </c>
    </row>
    <row r="228" spans="1:5">
      <c r="A228" s="22" t="s">
        <v>9</v>
      </c>
      <c r="B228" s="18"/>
      <c r="C228" s="18"/>
      <c r="D228" s="18">
        <v>0</v>
      </c>
      <c r="E228" s="18">
        <f t="shared" si="37"/>
        <v>0</v>
      </c>
    </row>
    <row r="229" spans="1:5">
      <c r="A229" s="22" t="s">
        <v>10</v>
      </c>
      <c r="B229" s="18">
        <v>112399.78</v>
      </c>
      <c r="C229" s="18">
        <v>112400</v>
      </c>
      <c r="D229" s="18">
        <f>67436+2266</f>
        <v>69702</v>
      </c>
      <c r="E229" s="18">
        <f t="shared" si="37"/>
        <v>-42698</v>
      </c>
    </row>
    <row r="230" spans="1:5">
      <c r="A230" s="22" t="s">
        <v>305</v>
      </c>
      <c r="B230" s="18">
        <v>699.17</v>
      </c>
      <c r="C230" s="18">
        <v>699</v>
      </c>
      <c r="D230" s="18">
        <v>2100</v>
      </c>
      <c r="E230" s="18">
        <f t="shared" si="37"/>
        <v>1401</v>
      </c>
    </row>
    <row r="231" spans="1:5">
      <c r="A231" s="22" t="s">
        <v>13</v>
      </c>
      <c r="B231" s="18">
        <v>586.94000000000005</v>
      </c>
      <c r="C231" s="18">
        <v>716</v>
      </c>
      <c r="D231" s="18">
        <v>1200</v>
      </c>
      <c r="E231" s="18">
        <f t="shared" si="37"/>
        <v>484</v>
      </c>
    </row>
    <row r="232" spans="1:5">
      <c r="A232" s="22" t="s">
        <v>15</v>
      </c>
      <c r="B232" s="18">
        <v>0</v>
      </c>
      <c r="C232" s="18">
        <v>0</v>
      </c>
      <c r="D232" s="18">
        <v>1500</v>
      </c>
      <c r="E232" s="18">
        <f t="shared" si="37"/>
        <v>1500</v>
      </c>
    </row>
    <row r="233" spans="1:5">
      <c r="A233" s="23" t="s">
        <v>271</v>
      </c>
      <c r="B233" s="20">
        <v>358299.19</v>
      </c>
      <c r="C233" s="20">
        <v>375053</v>
      </c>
      <c r="D233" s="20">
        <f>SUM(D227:D232)</f>
        <v>219839</v>
      </c>
      <c r="E233" s="20">
        <f t="shared" si="37"/>
        <v>-155214</v>
      </c>
    </row>
    <row r="234" spans="1:5">
      <c r="A234" s="24"/>
      <c r="B234" s="18"/>
      <c r="C234" s="18"/>
      <c r="D234" s="18"/>
      <c r="E234" s="18"/>
    </row>
    <row r="235" spans="1:5">
      <c r="A235" s="24" t="s">
        <v>132</v>
      </c>
      <c r="B235" s="18"/>
      <c r="C235" s="18"/>
      <c r="D235" s="18"/>
      <c r="E235" s="18"/>
    </row>
    <row r="236" spans="1:5">
      <c r="A236" s="22" t="s">
        <v>8</v>
      </c>
      <c r="B236" s="18">
        <v>140633.18</v>
      </c>
      <c r="C236" s="18">
        <v>156758</v>
      </c>
      <c r="D236" s="18">
        <v>112470</v>
      </c>
      <c r="E236" s="18">
        <f t="shared" ref="E236:E242" si="38">D236-C236</f>
        <v>-44288</v>
      </c>
    </row>
    <row r="237" spans="1:5">
      <c r="A237" s="22" t="s">
        <v>10</v>
      </c>
      <c r="B237" s="18">
        <v>67529.149999999994</v>
      </c>
      <c r="C237" s="18">
        <v>71549</v>
      </c>
      <c r="D237" s="18">
        <v>52186</v>
      </c>
      <c r="E237" s="18">
        <f t="shared" si="38"/>
        <v>-19363</v>
      </c>
    </row>
    <row r="238" spans="1:5">
      <c r="A238" s="22" t="s">
        <v>0</v>
      </c>
      <c r="B238" s="18">
        <v>0</v>
      </c>
      <c r="C238" s="18">
        <v>0</v>
      </c>
      <c r="D238" s="18">
        <v>500</v>
      </c>
      <c r="E238" s="18">
        <f t="shared" si="38"/>
        <v>500</v>
      </c>
    </row>
    <row r="239" spans="1:5">
      <c r="A239" s="22" t="s">
        <v>305</v>
      </c>
      <c r="B239" s="18">
        <v>0</v>
      </c>
      <c r="C239" s="18">
        <v>1000</v>
      </c>
      <c r="D239" s="18">
        <v>1000</v>
      </c>
      <c r="E239" s="18">
        <f t="shared" si="38"/>
        <v>0</v>
      </c>
    </row>
    <row r="240" spans="1:5">
      <c r="A240" s="22" t="s">
        <v>13</v>
      </c>
      <c r="B240" s="18">
        <v>0</v>
      </c>
      <c r="C240" s="18">
        <v>0</v>
      </c>
      <c r="D240" s="18">
        <v>700</v>
      </c>
      <c r="E240" s="18">
        <f t="shared" si="38"/>
        <v>700</v>
      </c>
    </row>
    <row r="241" spans="1:5">
      <c r="A241" s="22" t="s">
        <v>1</v>
      </c>
      <c r="B241" s="18">
        <v>0</v>
      </c>
      <c r="C241" s="18">
        <v>0</v>
      </c>
      <c r="D241" s="18">
        <v>625</v>
      </c>
      <c r="E241" s="18">
        <f t="shared" si="38"/>
        <v>625</v>
      </c>
    </row>
    <row r="242" spans="1:5">
      <c r="A242" s="23" t="s">
        <v>272</v>
      </c>
      <c r="B242" s="20">
        <v>208162.33</v>
      </c>
      <c r="C242" s="20">
        <v>229307</v>
      </c>
      <c r="D242" s="20">
        <v>167481</v>
      </c>
      <c r="E242" s="20">
        <f t="shared" si="38"/>
        <v>-61826</v>
      </c>
    </row>
    <row r="243" spans="1:5">
      <c r="A243" s="24"/>
      <c r="B243" s="18"/>
      <c r="C243" s="18"/>
      <c r="D243" s="18"/>
      <c r="E243" s="18"/>
    </row>
    <row r="244" spans="1:5">
      <c r="A244" s="24" t="s">
        <v>133</v>
      </c>
      <c r="B244" s="18"/>
      <c r="C244" s="18"/>
      <c r="D244" s="18"/>
      <c r="E244" s="18"/>
    </row>
    <row r="245" spans="1:5">
      <c r="A245" s="22" t="s">
        <v>8</v>
      </c>
      <c r="B245" s="18">
        <v>158652.20000000001</v>
      </c>
      <c r="C245" s="18">
        <v>172061</v>
      </c>
      <c r="D245" s="18">
        <v>152146</v>
      </c>
      <c r="E245" s="18">
        <f t="shared" ref="E245:E252" si="39">D245-C245</f>
        <v>-19915</v>
      </c>
    </row>
    <row r="246" spans="1:5">
      <c r="A246" s="22" t="s">
        <v>9</v>
      </c>
      <c r="B246" s="18">
        <v>415.8</v>
      </c>
      <c r="C246" s="18">
        <v>416</v>
      </c>
      <c r="D246" s="18">
        <v>0</v>
      </c>
      <c r="E246" s="18">
        <f t="shared" si="39"/>
        <v>-416</v>
      </c>
    </row>
    <row r="247" spans="1:5">
      <c r="A247" s="22" t="s">
        <v>10</v>
      </c>
      <c r="B247" s="18">
        <v>68378.240000000005</v>
      </c>
      <c r="C247" s="18">
        <v>68378</v>
      </c>
      <c r="D247" s="18">
        <v>70596</v>
      </c>
      <c r="E247" s="18">
        <f t="shared" si="39"/>
        <v>2218</v>
      </c>
    </row>
    <row r="248" spans="1:5">
      <c r="A248" s="22" t="s">
        <v>305</v>
      </c>
      <c r="B248" s="18">
        <v>53597.270000000004</v>
      </c>
      <c r="C248" s="18">
        <v>54393</v>
      </c>
      <c r="D248" s="18">
        <v>32500</v>
      </c>
      <c r="E248" s="18">
        <f t="shared" si="39"/>
        <v>-21893</v>
      </c>
    </row>
    <row r="249" spans="1:5">
      <c r="A249" s="22" t="s">
        <v>13</v>
      </c>
      <c r="B249" s="18">
        <v>201.03</v>
      </c>
      <c r="C249" s="18">
        <v>391</v>
      </c>
      <c r="D249" s="18">
        <v>1300</v>
      </c>
      <c r="E249" s="18">
        <f t="shared" si="39"/>
        <v>909</v>
      </c>
    </row>
    <row r="250" spans="1:5">
      <c r="A250" s="22" t="s">
        <v>14</v>
      </c>
      <c r="B250" s="18">
        <v>22456.81</v>
      </c>
      <c r="C250" s="18">
        <v>25000</v>
      </c>
      <c r="D250" s="18">
        <v>25000</v>
      </c>
      <c r="E250" s="18">
        <f t="shared" si="39"/>
        <v>0</v>
      </c>
    </row>
    <row r="251" spans="1:5">
      <c r="A251" s="22" t="s">
        <v>1</v>
      </c>
      <c r="B251" s="18">
        <v>0.4</v>
      </c>
      <c r="C251" s="18">
        <v>0</v>
      </c>
      <c r="D251" s="18"/>
      <c r="E251" s="18">
        <f t="shared" si="39"/>
        <v>0</v>
      </c>
    </row>
    <row r="252" spans="1:5">
      <c r="A252" s="23" t="s">
        <v>273</v>
      </c>
      <c r="B252" s="20">
        <v>303701.75000000006</v>
      </c>
      <c r="C252" s="20">
        <v>320639</v>
      </c>
      <c r="D252" s="20">
        <v>281542</v>
      </c>
      <c r="E252" s="20">
        <f t="shared" si="39"/>
        <v>-39097</v>
      </c>
    </row>
    <row r="253" spans="1:5">
      <c r="A253" s="24"/>
      <c r="B253" s="18"/>
      <c r="C253" s="18"/>
      <c r="D253" s="18"/>
      <c r="E253" s="18"/>
    </row>
    <row r="254" spans="1:5">
      <c r="A254" s="24" t="s">
        <v>17</v>
      </c>
      <c r="B254" s="18"/>
      <c r="C254" s="18"/>
      <c r="D254" s="18"/>
      <c r="E254" s="18"/>
    </row>
    <row r="255" spans="1:5">
      <c r="A255" s="22" t="s">
        <v>8</v>
      </c>
      <c r="B255" s="18">
        <v>23480.25</v>
      </c>
      <c r="C255" s="18">
        <v>40771</v>
      </c>
      <c r="D255" s="18">
        <v>33000</v>
      </c>
      <c r="E255" s="18">
        <f t="shared" ref="E255:E261" si="40">D255-C255</f>
        <v>-7771</v>
      </c>
    </row>
    <row r="256" spans="1:5">
      <c r="A256" s="22" t="s">
        <v>9</v>
      </c>
      <c r="B256" s="18">
        <v>0</v>
      </c>
      <c r="C256" s="18">
        <v>4020</v>
      </c>
      <c r="D256" s="18">
        <v>15000</v>
      </c>
      <c r="E256" s="18">
        <f t="shared" si="40"/>
        <v>10980</v>
      </c>
    </row>
    <row r="257" spans="1:5">
      <c r="A257" s="22" t="s">
        <v>10</v>
      </c>
      <c r="B257" s="18">
        <v>9811.0400000000009</v>
      </c>
      <c r="C257" s="18">
        <v>9847</v>
      </c>
      <c r="D257" s="18">
        <v>15312</v>
      </c>
      <c r="E257" s="18">
        <f t="shared" si="40"/>
        <v>5465</v>
      </c>
    </row>
    <row r="258" spans="1:5">
      <c r="A258" s="22" t="s">
        <v>305</v>
      </c>
      <c r="B258" s="18">
        <v>8278.7899999999991</v>
      </c>
      <c r="C258" s="18">
        <v>30000</v>
      </c>
      <c r="D258" s="18">
        <v>30000</v>
      </c>
      <c r="E258" s="18">
        <f t="shared" si="40"/>
        <v>0</v>
      </c>
    </row>
    <row r="259" spans="1:5">
      <c r="A259" s="22" t="s">
        <v>13</v>
      </c>
      <c r="B259" s="18">
        <v>0</v>
      </c>
      <c r="C259" s="18">
        <v>5000</v>
      </c>
      <c r="D259" s="18">
        <v>5000</v>
      </c>
      <c r="E259" s="18">
        <f t="shared" si="40"/>
        <v>0</v>
      </c>
    </row>
    <row r="260" spans="1:5">
      <c r="A260" s="22" t="s">
        <v>15</v>
      </c>
      <c r="B260" s="18">
        <v>0</v>
      </c>
      <c r="C260" s="18">
        <v>15000</v>
      </c>
      <c r="D260" s="18">
        <v>15000</v>
      </c>
      <c r="E260" s="18">
        <f t="shared" si="40"/>
        <v>0</v>
      </c>
    </row>
    <row r="261" spans="1:5">
      <c r="A261" s="23" t="s">
        <v>274</v>
      </c>
      <c r="B261" s="20">
        <v>41570.080000000002</v>
      </c>
      <c r="C261" s="20">
        <v>104638</v>
      </c>
      <c r="D261" s="20">
        <v>113312</v>
      </c>
      <c r="E261" s="20">
        <f t="shared" si="40"/>
        <v>8674</v>
      </c>
    </row>
    <row r="262" spans="1:5">
      <c r="A262" s="24"/>
      <c r="B262" s="18"/>
      <c r="C262" s="18"/>
      <c r="D262" s="18"/>
      <c r="E262" s="18"/>
    </row>
    <row r="263" spans="1:5">
      <c r="A263" s="24" t="s">
        <v>140</v>
      </c>
      <c r="B263" s="18"/>
      <c r="C263" s="18"/>
      <c r="D263" s="18"/>
      <c r="E263" s="18"/>
    </row>
    <row r="264" spans="1:5">
      <c r="A264" s="22" t="s">
        <v>8</v>
      </c>
      <c r="B264" s="18">
        <v>136714.1</v>
      </c>
      <c r="C264" s="18">
        <v>147475</v>
      </c>
      <c r="D264" s="18">
        <v>47037</v>
      </c>
      <c r="E264" s="18">
        <f t="shared" ref="E264:E270" si="41">D264-C264</f>
        <v>-100438</v>
      </c>
    </row>
    <row r="265" spans="1:5">
      <c r="A265" s="22" t="s">
        <v>10</v>
      </c>
      <c r="B265" s="18">
        <v>54598.14</v>
      </c>
      <c r="C265" s="18">
        <v>57590</v>
      </c>
      <c r="D265" s="18">
        <v>21825</v>
      </c>
      <c r="E265" s="18">
        <f t="shared" si="41"/>
        <v>-35765</v>
      </c>
    </row>
    <row r="266" spans="1:5">
      <c r="A266" s="22" t="s">
        <v>305</v>
      </c>
      <c r="B266" s="18">
        <v>17521.91</v>
      </c>
      <c r="C266" s="18">
        <v>44553</v>
      </c>
      <c r="D266" s="18">
        <v>80130</v>
      </c>
      <c r="E266" s="18">
        <f t="shared" si="41"/>
        <v>35577</v>
      </c>
    </row>
    <row r="267" spans="1:5">
      <c r="A267" s="22" t="s">
        <v>13</v>
      </c>
      <c r="B267" s="18">
        <v>0</v>
      </c>
      <c r="C267" s="18">
        <v>0</v>
      </c>
      <c r="D267" s="18"/>
      <c r="E267" s="18">
        <f t="shared" si="41"/>
        <v>0</v>
      </c>
    </row>
    <row r="268" spans="1:5">
      <c r="A268" s="22" t="s">
        <v>14</v>
      </c>
      <c r="B268" s="18">
        <v>0</v>
      </c>
      <c r="C268" s="18">
        <v>0</v>
      </c>
      <c r="D268" s="18">
        <v>5000</v>
      </c>
      <c r="E268" s="18">
        <f t="shared" si="41"/>
        <v>5000</v>
      </c>
    </row>
    <row r="269" spans="1:5">
      <c r="A269" s="22" t="s">
        <v>1</v>
      </c>
      <c r="B269" s="18">
        <v>0</v>
      </c>
      <c r="C269" s="18">
        <v>181</v>
      </c>
      <c r="D269" s="18">
        <v>1520</v>
      </c>
      <c r="E269" s="18">
        <f t="shared" si="41"/>
        <v>1339</v>
      </c>
    </row>
    <row r="270" spans="1:5">
      <c r="A270" s="23" t="s">
        <v>276</v>
      </c>
      <c r="B270" s="20">
        <v>208834.15</v>
      </c>
      <c r="C270" s="20">
        <v>249799</v>
      </c>
      <c r="D270" s="20">
        <v>155512</v>
      </c>
      <c r="E270" s="20">
        <f t="shared" si="41"/>
        <v>-94287</v>
      </c>
    </row>
    <row r="271" spans="1:5">
      <c r="A271" s="24"/>
      <c r="B271" s="18"/>
      <c r="C271" s="18"/>
      <c r="D271" s="18"/>
      <c r="E271" s="18"/>
    </row>
    <row r="272" spans="1:5">
      <c r="A272" s="24" t="s">
        <v>130</v>
      </c>
      <c r="B272" s="18"/>
      <c r="C272" s="18"/>
      <c r="D272" s="18"/>
      <c r="E272" s="18"/>
    </row>
    <row r="273" spans="1:5">
      <c r="A273" s="22" t="s">
        <v>305</v>
      </c>
      <c r="B273" s="18">
        <v>14427.96</v>
      </c>
      <c r="C273" s="18">
        <v>24630</v>
      </c>
      <c r="D273" s="18">
        <v>50000</v>
      </c>
      <c r="E273" s="18">
        <f t="shared" ref="E273:E276" si="42">D273-C273</f>
        <v>25370</v>
      </c>
    </row>
    <row r="274" spans="1:5">
      <c r="A274" s="22" t="s">
        <v>13</v>
      </c>
      <c r="B274" s="18">
        <v>27977.17</v>
      </c>
      <c r="C274" s="18">
        <v>28016</v>
      </c>
      <c r="D274" s="18">
        <v>10000</v>
      </c>
      <c r="E274" s="18">
        <f t="shared" si="42"/>
        <v>-18016</v>
      </c>
    </row>
    <row r="275" spans="1:5">
      <c r="A275" s="22" t="s">
        <v>1</v>
      </c>
      <c r="B275" s="18">
        <v>0</v>
      </c>
      <c r="C275" s="18">
        <v>1269</v>
      </c>
      <c r="D275" s="18">
        <v>10000</v>
      </c>
      <c r="E275" s="18">
        <f t="shared" si="42"/>
        <v>8731</v>
      </c>
    </row>
    <row r="276" spans="1:5">
      <c r="A276" s="23" t="s">
        <v>223</v>
      </c>
      <c r="B276" s="20">
        <v>42405.13</v>
      </c>
      <c r="C276" s="20">
        <v>53915</v>
      </c>
      <c r="D276" s="20">
        <v>70000</v>
      </c>
      <c r="E276" s="20">
        <f t="shared" si="42"/>
        <v>16085</v>
      </c>
    </row>
    <row r="277" spans="1:5">
      <c r="A277" s="24"/>
      <c r="B277" s="18"/>
      <c r="C277" s="18"/>
      <c r="D277" s="18"/>
      <c r="E277" s="18"/>
    </row>
    <row r="278" spans="1:5">
      <c r="A278" s="24" t="s">
        <v>131</v>
      </c>
      <c r="B278" s="18"/>
      <c r="C278" s="18"/>
      <c r="D278" s="18"/>
      <c r="E278" s="18"/>
    </row>
    <row r="279" spans="1:5">
      <c r="A279" s="22" t="s">
        <v>8</v>
      </c>
      <c r="B279" s="18">
        <v>327776.06</v>
      </c>
      <c r="C279" s="18">
        <v>504857</v>
      </c>
      <c r="D279" s="18">
        <f>388011+4883</f>
        <v>392894</v>
      </c>
      <c r="E279" s="18">
        <f t="shared" ref="E279:E288" si="43">D279-C279</f>
        <v>-111963</v>
      </c>
    </row>
    <row r="280" spans="1:5">
      <c r="A280" s="22" t="s">
        <v>9</v>
      </c>
      <c r="B280" s="18">
        <v>26084.5</v>
      </c>
      <c r="C280" s="18">
        <v>26085</v>
      </c>
      <c r="D280" s="18">
        <v>10000</v>
      </c>
      <c r="E280" s="18">
        <f t="shared" si="43"/>
        <v>-16085</v>
      </c>
    </row>
    <row r="281" spans="1:5">
      <c r="A281" s="22" t="s">
        <v>10</v>
      </c>
      <c r="B281" s="18">
        <v>162850.16</v>
      </c>
      <c r="C281" s="18">
        <v>173763</v>
      </c>
      <c r="D281" s="18">
        <v>180857</v>
      </c>
      <c r="E281" s="18">
        <f t="shared" si="43"/>
        <v>7094</v>
      </c>
    </row>
    <row r="282" spans="1:5">
      <c r="A282" s="22" t="s">
        <v>0</v>
      </c>
      <c r="B282" s="18">
        <v>0</v>
      </c>
      <c r="C282" s="18">
        <v>4546</v>
      </c>
      <c r="D282" s="18">
        <v>600</v>
      </c>
      <c r="E282" s="18">
        <f t="shared" si="43"/>
        <v>-3946</v>
      </c>
    </row>
    <row r="283" spans="1:5">
      <c r="A283" s="22" t="s">
        <v>305</v>
      </c>
      <c r="B283" s="18">
        <v>1097.4100000000001</v>
      </c>
      <c r="C283" s="18">
        <v>113321</v>
      </c>
      <c r="D283" s="18">
        <v>133952</v>
      </c>
      <c r="E283" s="18">
        <f t="shared" si="43"/>
        <v>20631</v>
      </c>
    </row>
    <row r="284" spans="1:5">
      <c r="A284" s="22" t="s">
        <v>13</v>
      </c>
      <c r="B284" s="18">
        <v>13505.5</v>
      </c>
      <c r="C284" s="18">
        <v>116405</v>
      </c>
      <c r="D284" s="18">
        <v>11250</v>
      </c>
      <c r="E284" s="18">
        <f t="shared" si="43"/>
        <v>-105155</v>
      </c>
    </row>
    <row r="285" spans="1:5">
      <c r="A285" s="22" t="s">
        <v>14</v>
      </c>
      <c r="B285" s="18">
        <v>0</v>
      </c>
      <c r="C285" s="18">
        <v>39500</v>
      </c>
      <c r="D285" s="18">
        <v>22500</v>
      </c>
      <c r="E285" s="18">
        <f t="shared" si="43"/>
        <v>-17000</v>
      </c>
    </row>
    <row r="286" spans="1:5">
      <c r="A286" s="22" t="s">
        <v>1</v>
      </c>
      <c r="B286" s="18">
        <v>0</v>
      </c>
      <c r="C286" s="18">
        <v>34020</v>
      </c>
      <c r="D286" s="18">
        <v>2250</v>
      </c>
      <c r="E286" s="18">
        <f t="shared" si="43"/>
        <v>-31770</v>
      </c>
    </row>
    <row r="287" spans="1:5">
      <c r="A287" s="22" t="s">
        <v>15</v>
      </c>
      <c r="B287" s="18">
        <v>0</v>
      </c>
      <c r="C287" s="18">
        <v>24909</v>
      </c>
      <c r="D287" s="18">
        <v>1125</v>
      </c>
      <c r="E287" s="18">
        <f t="shared" si="43"/>
        <v>-23784</v>
      </c>
    </row>
    <row r="288" spans="1:5">
      <c r="A288" s="23" t="s">
        <v>277</v>
      </c>
      <c r="B288" s="20">
        <v>531313.62999999989</v>
      </c>
      <c r="C288" s="20">
        <v>1037406</v>
      </c>
      <c r="D288" s="20">
        <f>SUM(D279:D287)</f>
        <v>755428</v>
      </c>
      <c r="E288" s="20">
        <f t="shared" si="43"/>
        <v>-281978</v>
      </c>
    </row>
    <row r="289" spans="1:5">
      <c r="A289" s="24"/>
      <c r="B289" s="18"/>
      <c r="C289" s="18"/>
      <c r="D289" s="18"/>
      <c r="E289" s="18"/>
    </row>
    <row r="290" spans="1:5">
      <c r="A290" s="24" t="s">
        <v>136</v>
      </c>
      <c r="B290" s="18"/>
      <c r="C290" s="18"/>
      <c r="D290" s="18"/>
      <c r="E290" s="18"/>
    </row>
    <row r="291" spans="1:5">
      <c r="A291" s="22" t="s">
        <v>8</v>
      </c>
      <c r="B291" s="18">
        <v>187266.66999999998</v>
      </c>
      <c r="C291" s="18">
        <v>212262</v>
      </c>
      <c r="D291" s="18">
        <v>212998</v>
      </c>
      <c r="E291" s="18">
        <f t="shared" ref="E291:E307" si="44">D291-C291</f>
        <v>736</v>
      </c>
    </row>
    <row r="292" spans="1:5">
      <c r="A292" s="22" t="s">
        <v>10</v>
      </c>
      <c r="B292" s="18">
        <v>90105.53</v>
      </c>
      <c r="C292" s="18">
        <v>94211</v>
      </c>
      <c r="D292" s="18">
        <v>98831</v>
      </c>
      <c r="E292" s="18">
        <f t="shared" si="44"/>
        <v>4620</v>
      </c>
    </row>
    <row r="293" spans="1:5">
      <c r="A293" s="22" t="s">
        <v>305</v>
      </c>
      <c r="B293" s="18">
        <v>204.19</v>
      </c>
      <c r="C293" s="18">
        <v>205</v>
      </c>
      <c r="D293" s="18">
        <v>200</v>
      </c>
      <c r="E293" s="18">
        <f t="shared" si="44"/>
        <v>-5</v>
      </c>
    </row>
    <row r="294" spans="1:5">
      <c r="A294" s="22" t="s">
        <v>13</v>
      </c>
      <c r="B294" s="18">
        <v>0</v>
      </c>
      <c r="C294" s="18">
        <v>0</v>
      </c>
      <c r="D294" s="18">
        <v>700</v>
      </c>
      <c r="E294" s="18">
        <f t="shared" si="44"/>
        <v>700</v>
      </c>
    </row>
    <row r="295" spans="1:5">
      <c r="A295" s="22" t="s">
        <v>15</v>
      </c>
      <c r="B295" s="18">
        <v>0</v>
      </c>
      <c r="C295" s="18">
        <v>0</v>
      </c>
      <c r="D295" s="18">
        <v>2600</v>
      </c>
      <c r="E295" s="18">
        <f t="shared" si="44"/>
        <v>2600</v>
      </c>
    </row>
    <row r="296" spans="1:5">
      <c r="A296" s="23" t="s">
        <v>279</v>
      </c>
      <c r="B296" s="20">
        <v>277576.38999999996</v>
      </c>
      <c r="C296" s="20">
        <v>306678</v>
      </c>
      <c r="D296" s="20">
        <v>315329</v>
      </c>
      <c r="E296" s="20">
        <f t="shared" si="44"/>
        <v>8651</v>
      </c>
    </row>
    <row r="297" spans="1:5">
      <c r="A297" s="24"/>
      <c r="B297" s="18"/>
      <c r="C297" s="18"/>
      <c r="D297" s="18"/>
      <c r="E297" s="18"/>
    </row>
    <row r="298" spans="1:5">
      <c r="A298" s="24" t="s">
        <v>127</v>
      </c>
      <c r="B298" s="18"/>
      <c r="C298" s="18"/>
      <c r="D298" s="18"/>
      <c r="E298" s="18"/>
    </row>
    <row r="299" spans="1:5">
      <c r="A299" s="22" t="s">
        <v>8</v>
      </c>
      <c r="B299" s="18">
        <v>384593.64999999997</v>
      </c>
      <c r="C299" s="18">
        <v>473632</v>
      </c>
      <c r="D299" s="18">
        <v>402919</v>
      </c>
      <c r="E299" s="18">
        <f t="shared" si="44"/>
        <v>-70713</v>
      </c>
    </row>
    <row r="300" spans="1:5">
      <c r="A300" s="22" t="s">
        <v>9</v>
      </c>
      <c r="B300" s="18">
        <v>7434.4</v>
      </c>
      <c r="C300" s="18">
        <v>0</v>
      </c>
      <c r="D300" s="18">
        <v>0</v>
      </c>
      <c r="E300" s="18">
        <f t="shared" si="44"/>
        <v>0</v>
      </c>
    </row>
    <row r="301" spans="1:5">
      <c r="A301" s="22" t="s">
        <v>10</v>
      </c>
      <c r="B301" s="18">
        <v>185831.01</v>
      </c>
      <c r="C301" s="18">
        <v>193590</v>
      </c>
      <c r="D301" s="18">
        <v>186954</v>
      </c>
      <c r="E301" s="18">
        <f t="shared" si="44"/>
        <v>-6636</v>
      </c>
    </row>
    <row r="302" spans="1:5">
      <c r="A302" s="22" t="s">
        <v>0</v>
      </c>
      <c r="B302" s="18">
        <v>66.33</v>
      </c>
      <c r="C302" s="18">
        <v>199</v>
      </c>
      <c r="D302" s="18">
        <v>500</v>
      </c>
      <c r="E302" s="18">
        <f t="shared" si="44"/>
        <v>301</v>
      </c>
    </row>
    <row r="303" spans="1:5">
      <c r="A303" s="22" t="s">
        <v>305</v>
      </c>
      <c r="B303" s="18">
        <v>4025.55</v>
      </c>
      <c r="C303" s="18">
        <v>6753</v>
      </c>
      <c r="D303" s="18">
        <v>13245</v>
      </c>
      <c r="E303" s="18">
        <f t="shared" si="44"/>
        <v>6492</v>
      </c>
    </row>
    <row r="304" spans="1:5">
      <c r="A304" s="22" t="s">
        <v>13</v>
      </c>
      <c r="B304" s="18">
        <v>769.57</v>
      </c>
      <c r="C304" s="18">
        <v>2270</v>
      </c>
      <c r="D304" s="18">
        <v>3000</v>
      </c>
      <c r="E304" s="18">
        <f t="shared" si="44"/>
        <v>730</v>
      </c>
    </row>
    <row r="305" spans="1:5">
      <c r="A305" s="22" t="s">
        <v>14</v>
      </c>
      <c r="B305" s="18">
        <v>16005.49</v>
      </c>
      <c r="C305" s="18">
        <v>18000</v>
      </c>
      <c r="D305" s="18">
        <v>10000</v>
      </c>
      <c r="E305" s="18">
        <f t="shared" si="44"/>
        <v>-8000</v>
      </c>
    </row>
    <row r="306" spans="1:5">
      <c r="A306" s="22" t="s">
        <v>1</v>
      </c>
      <c r="B306" s="18">
        <v>0</v>
      </c>
      <c r="C306" s="18">
        <v>0</v>
      </c>
      <c r="D306" s="18">
        <v>1875</v>
      </c>
      <c r="E306" s="18">
        <f t="shared" si="44"/>
        <v>1875</v>
      </c>
    </row>
    <row r="307" spans="1:5">
      <c r="A307" s="23" t="s">
        <v>280</v>
      </c>
      <c r="B307" s="20">
        <v>598726</v>
      </c>
      <c r="C307" s="20">
        <v>694444</v>
      </c>
      <c r="D307" s="20">
        <v>618493</v>
      </c>
      <c r="E307" s="20">
        <f t="shared" si="44"/>
        <v>-75951</v>
      </c>
    </row>
    <row r="308" spans="1:5">
      <c r="A308" s="24"/>
      <c r="B308" s="18"/>
      <c r="C308" s="18"/>
      <c r="D308" s="18"/>
      <c r="E308" s="18"/>
    </row>
    <row r="309" spans="1:5">
      <c r="A309" s="24" t="s">
        <v>135</v>
      </c>
      <c r="B309" s="18"/>
      <c r="C309" s="18"/>
      <c r="D309" s="18"/>
      <c r="E309" s="18"/>
    </row>
    <row r="310" spans="1:5">
      <c r="A310" s="22" t="s">
        <v>8</v>
      </c>
      <c r="B310" s="18">
        <v>277311.62</v>
      </c>
      <c r="C310" s="18">
        <v>294115</v>
      </c>
      <c r="D310" s="18">
        <v>294115</v>
      </c>
      <c r="E310" s="18">
        <f t="shared" ref="E310:E315" si="45">D310-C310</f>
        <v>0</v>
      </c>
    </row>
    <row r="311" spans="1:5">
      <c r="A311" s="22" t="s">
        <v>10</v>
      </c>
      <c r="B311" s="18">
        <v>131779.34</v>
      </c>
      <c r="C311" s="18">
        <v>135619</v>
      </c>
      <c r="D311" s="18">
        <v>136469</v>
      </c>
      <c r="E311" s="18">
        <f t="shared" si="45"/>
        <v>850</v>
      </c>
    </row>
    <row r="312" spans="1:5">
      <c r="A312" s="22" t="s">
        <v>305</v>
      </c>
      <c r="B312" s="18">
        <v>2114.13</v>
      </c>
      <c r="C312" s="18">
        <v>2117</v>
      </c>
      <c r="D312" s="18">
        <v>4000</v>
      </c>
      <c r="E312" s="18">
        <f t="shared" si="45"/>
        <v>1883</v>
      </c>
    </row>
    <row r="313" spans="1:5">
      <c r="A313" s="22" t="s">
        <v>13</v>
      </c>
      <c r="B313" s="18">
        <v>285.14999999999998</v>
      </c>
      <c r="C313" s="18">
        <v>285</v>
      </c>
      <c r="D313" s="18">
        <v>2200</v>
      </c>
      <c r="E313" s="18">
        <f t="shared" si="45"/>
        <v>1915</v>
      </c>
    </row>
    <row r="314" spans="1:5">
      <c r="A314" s="22" t="s">
        <v>14</v>
      </c>
      <c r="B314" s="18">
        <v>200</v>
      </c>
      <c r="C314" s="18">
        <v>200</v>
      </c>
      <c r="D314" s="18">
        <v>200</v>
      </c>
      <c r="E314" s="18">
        <f t="shared" si="45"/>
        <v>0</v>
      </c>
    </row>
    <row r="315" spans="1:5">
      <c r="A315" s="23" t="s">
        <v>281</v>
      </c>
      <c r="B315" s="20">
        <v>411690.23999999999</v>
      </c>
      <c r="C315" s="20">
        <v>432336</v>
      </c>
      <c r="D315" s="20">
        <v>436984</v>
      </c>
      <c r="E315" s="20">
        <f t="shared" si="45"/>
        <v>4648</v>
      </c>
    </row>
    <row r="316" spans="1:5">
      <c r="A316" s="24"/>
      <c r="B316" s="18"/>
      <c r="C316" s="18"/>
      <c r="D316" s="18"/>
      <c r="E316" s="18"/>
    </row>
    <row r="317" spans="1:5">
      <c r="A317" s="24" t="s">
        <v>137</v>
      </c>
      <c r="B317" s="18"/>
      <c r="C317" s="18"/>
      <c r="D317" s="18"/>
      <c r="E317" s="18"/>
    </row>
    <row r="318" spans="1:5">
      <c r="A318" s="22" t="s">
        <v>8</v>
      </c>
      <c r="B318" s="18">
        <v>121329.44</v>
      </c>
      <c r="C318" s="18">
        <v>126074</v>
      </c>
      <c r="D318" s="18">
        <v>109408</v>
      </c>
      <c r="E318" s="18">
        <f t="shared" ref="E318:E325" si="46">D318-C318</f>
        <v>-16666</v>
      </c>
    </row>
    <row r="319" spans="1:5">
      <c r="A319" s="22" t="s">
        <v>9</v>
      </c>
      <c r="B319" s="18">
        <v>1458</v>
      </c>
      <c r="C319" s="18">
        <v>1458</v>
      </c>
      <c r="D319" s="18"/>
      <c r="E319" s="18">
        <f t="shared" si="46"/>
        <v>-1458</v>
      </c>
    </row>
    <row r="320" spans="1:5">
      <c r="A320" s="22" t="s">
        <v>10</v>
      </c>
      <c r="B320" s="18">
        <v>56912.56</v>
      </c>
      <c r="C320" s="18">
        <v>57699</v>
      </c>
      <c r="D320" s="18">
        <v>50765</v>
      </c>
      <c r="E320" s="18">
        <f t="shared" si="46"/>
        <v>-6934</v>
      </c>
    </row>
    <row r="321" spans="1:5">
      <c r="A321" s="22" t="s">
        <v>0</v>
      </c>
      <c r="B321" s="18">
        <v>0</v>
      </c>
      <c r="C321" s="18">
        <v>0</v>
      </c>
      <c r="D321" s="18">
        <v>2000</v>
      </c>
      <c r="E321" s="18">
        <f t="shared" si="46"/>
        <v>2000</v>
      </c>
    </row>
    <row r="322" spans="1:5">
      <c r="A322" s="22" t="s">
        <v>305</v>
      </c>
      <c r="B322" s="18">
        <v>71.19</v>
      </c>
      <c r="C322" s="18">
        <v>67</v>
      </c>
      <c r="D322" s="18">
        <v>2600</v>
      </c>
      <c r="E322" s="18">
        <f t="shared" si="46"/>
        <v>2533</v>
      </c>
    </row>
    <row r="323" spans="1:5">
      <c r="A323" s="22" t="s">
        <v>13</v>
      </c>
      <c r="B323" s="18">
        <v>152.93</v>
      </c>
      <c r="C323" s="18">
        <v>220</v>
      </c>
      <c r="D323" s="18">
        <v>3482</v>
      </c>
      <c r="E323" s="18">
        <f t="shared" si="46"/>
        <v>3262</v>
      </c>
    </row>
    <row r="324" spans="1:5">
      <c r="A324" s="22" t="s">
        <v>15</v>
      </c>
      <c r="B324" s="18">
        <v>0</v>
      </c>
      <c r="C324" s="18">
        <v>0</v>
      </c>
      <c r="D324" s="18">
        <v>3350</v>
      </c>
      <c r="E324" s="18">
        <f t="shared" si="46"/>
        <v>3350</v>
      </c>
    </row>
    <row r="325" spans="1:5">
      <c r="A325" s="23" t="s">
        <v>282</v>
      </c>
      <c r="B325" s="20">
        <v>179924.12</v>
      </c>
      <c r="C325" s="20">
        <v>185518</v>
      </c>
      <c r="D325" s="20">
        <v>171605</v>
      </c>
      <c r="E325" s="20">
        <f t="shared" si="46"/>
        <v>-13913</v>
      </c>
    </row>
    <row r="326" spans="1:5">
      <c r="A326" s="24"/>
      <c r="B326" s="18"/>
      <c r="C326" s="18"/>
      <c r="D326" s="18"/>
      <c r="E326" s="18"/>
    </row>
    <row r="327" spans="1:5">
      <c r="A327" s="24" t="s">
        <v>138</v>
      </c>
      <c r="B327" s="18"/>
      <c r="C327" s="18"/>
      <c r="D327" s="18"/>
      <c r="E327" s="18"/>
    </row>
    <row r="328" spans="1:5">
      <c r="A328" s="22" t="s">
        <v>8</v>
      </c>
      <c r="B328" s="18">
        <v>108150.53</v>
      </c>
      <c r="C328" s="18">
        <v>112340</v>
      </c>
      <c r="D328" s="18">
        <v>112340</v>
      </c>
      <c r="E328" s="18">
        <f t="shared" ref="E328:E334" si="47">D328-C328</f>
        <v>0</v>
      </c>
    </row>
    <row r="329" spans="1:5">
      <c r="A329" s="22" t="s">
        <v>9</v>
      </c>
      <c r="B329" s="18">
        <v>2268</v>
      </c>
      <c r="C329" s="18">
        <v>2268</v>
      </c>
      <c r="D329" s="18">
        <v>0</v>
      </c>
      <c r="E329" s="18">
        <f t="shared" si="47"/>
        <v>-2268</v>
      </c>
    </row>
    <row r="330" spans="1:5">
      <c r="A330" s="22" t="s">
        <v>10</v>
      </c>
      <c r="B330" s="18">
        <v>51469.41</v>
      </c>
      <c r="C330" s="18">
        <v>52126</v>
      </c>
      <c r="D330" s="18">
        <v>52126</v>
      </c>
      <c r="E330" s="18">
        <f t="shared" si="47"/>
        <v>0</v>
      </c>
    </row>
    <row r="331" spans="1:5">
      <c r="A331" s="22" t="s">
        <v>305</v>
      </c>
      <c r="B331" s="18">
        <v>181.28</v>
      </c>
      <c r="C331" s="18">
        <v>0</v>
      </c>
      <c r="D331" s="18"/>
      <c r="E331" s="18">
        <f t="shared" si="47"/>
        <v>0</v>
      </c>
    </row>
    <row r="332" spans="1:5">
      <c r="A332" s="22" t="s">
        <v>13</v>
      </c>
      <c r="B332" s="18">
        <v>0</v>
      </c>
      <c r="C332" s="18">
        <v>0</v>
      </c>
      <c r="D332" s="18">
        <v>400</v>
      </c>
      <c r="E332" s="18">
        <f t="shared" si="47"/>
        <v>400</v>
      </c>
    </row>
    <row r="333" spans="1:5">
      <c r="A333" s="22" t="s">
        <v>1</v>
      </c>
      <c r="B333" s="18">
        <v>0</v>
      </c>
      <c r="C333" s="18">
        <v>181</v>
      </c>
      <c r="D333" s="18">
        <v>200</v>
      </c>
      <c r="E333" s="18">
        <f t="shared" si="47"/>
        <v>19</v>
      </c>
    </row>
    <row r="334" spans="1:5">
      <c r="A334" s="23" t="s">
        <v>283</v>
      </c>
      <c r="B334" s="20">
        <v>162069.22</v>
      </c>
      <c r="C334" s="20">
        <v>166915</v>
      </c>
      <c r="D334" s="20">
        <v>165066</v>
      </c>
      <c r="E334" s="20">
        <f t="shared" si="47"/>
        <v>-1849</v>
      </c>
    </row>
    <row r="335" spans="1:5">
      <c r="A335" s="24"/>
      <c r="B335" s="18"/>
      <c r="C335" s="18"/>
      <c r="D335" s="18"/>
      <c r="E335" s="18"/>
    </row>
    <row r="336" spans="1:5">
      <c r="A336" s="24" t="s">
        <v>143</v>
      </c>
      <c r="B336" s="18"/>
      <c r="C336" s="18"/>
      <c r="D336" s="18"/>
      <c r="E336" s="18"/>
    </row>
    <row r="337" spans="1:5">
      <c r="A337" s="22" t="s">
        <v>8</v>
      </c>
      <c r="B337" s="18">
        <v>1224772.3600000001</v>
      </c>
      <c r="C337" s="18">
        <v>1097738</v>
      </c>
      <c r="D337" s="18">
        <v>1127315</v>
      </c>
      <c r="E337" s="18">
        <f t="shared" ref="E337:E348" si="48">D337-C337</f>
        <v>29577</v>
      </c>
    </row>
    <row r="338" spans="1:5">
      <c r="A338" s="22" t="s">
        <v>9</v>
      </c>
      <c r="B338" s="18">
        <v>31591.85</v>
      </c>
      <c r="C338" s="18">
        <v>30000</v>
      </c>
      <c r="D338" s="18">
        <v>30000</v>
      </c>
      <c r="E338" s="18">
        <f t="shared" si="48"/>
        <v>0</v>
      </c>
    </row>
    <row r="339" spans="1:5">
      <c r="A339" s="22" t="s">
        <v>10</v>
      </c>
      <c r="B339" s="18">
        <v>352083.8</v>
      </c>
      <c r="C339" s="18">
        <v>371602</v>
      </c>
      <c r="D339" s="18">
        <v>525534</v>
      </c>
      <c r="E339" s="18">
        <f t="shared" si="48"/>
        <v>153932</v>
      </c>
    </row>
    <row r="340" spans="1:5">
      <c r="A340" s="22" t="s">
        <v>0</v>
      </c>
      <c r="B340" s="18">
        <v>0</v>
      </c>
      <c r="C340" s="18">
        <v>0</v>
      </c>
      <c r="D340" s="18">
        <v>1500</v>
      </c>
      <c r="E340" s="18">
        <f t="shared" si="48"/>
        <v>1500</v>
      </c>
    </row>
    <row r="341" spans="1:5">
      <c r="A341" s="22" t="s">
        <v>305</v>
      </c>
      <c r="B341" s="18">
        <v>77171.209999999992</v>
      </c>
      <c r="C341" s="18">
        <v>74631</v>
      </c>
      <c r="D341" s="18">
        <v>70128</v>
      </c>
      <c r="E341" s="18">
        <f t="shared" si="48"/>
        <v>-4503</v>
      </c>
    </row>
    <row r="342" spans="1:5">
      <c r="A342" s="22" t="s">
        <v>13</v>
      </c>
      <c r="B342" s="18">
        <v>21884.31</v>
      </c>
      <c r="C342" s="18">
        <v>56929</v>
      </c>
      <c r="D342" s="18">
        <v>63500</v>
      </c>
      <c r="E342" s="18">
        <f t="shared" si="48"/>
        <v>6571</v>
      </c>
    </row>
    <row r="343" spans="1:5">
      <c r="A343" s="22" t="s">
        <v>14</v>
      </c>
      <c r="B343" s="18">
        <v>11800</v>
      </c>
      <c r="C343" s="18">
        <v>12300</v>
      </c>
      <c r="D343" s="18">
        <v>13800</v>
      </c>
      <c r="E343" s="18">
        <f t="shared" si="48"/>
        <v>1500</v>
      </c>
    </row>
    <row r="344" spans="1:5">
      <c r="A344" s="22" t="s">
        <v>1</v>
      </c>
      <c r="B344" s="18">
        <v>0</v>
      </c>
      <c r="C344" s="18">
        <v>2176</v>
      </c>
      <c r="D344" s="18">
        <v>3000</v>
      </c>
      <c r="E344" s="18">
        <f t="shared" si="48"/>
        <v>824</v>
      </c>
    </row>
    <row r="345" spans="1:5">
      <c r="A345" s="22" t="s">
        <v>15</v>
      </c>
      <c r="B345" s="18">
        <v>0</v>
      </c>
      <c r="C345" s="18">
        <v>0</v>
      </c>
      <c r="D345" s="18">
        <v>39000</v>
      </c>
      <c r="E345" s="18">
        <f t="shared" si="48"/>
        <v>39000</v>
      </c>
    </row>
    <row r="346" spans="1:5">
      <c r="A346" s="23" t="s">
        <v>285</v>
      </c>
      <c r="B346" s="20">
        <v>1719303.5300000003</v>
      </c>
      <c r="C346" s="20">
        <v>1645376</v>
      </c>
      <c r="D346" s="20">
        <v>1873777</v>
      </c>
      <c r="E346" s="20">
        <f t="shared" si="48"/>
        <v>228401</v>
      </c>
    </row>
    <row r="347" spans="1:5">
      <c r="A347" s="24"/>
      <c r="B347" s="18"/>
      <c r="C347" s="18"/>
      <c r="D347" s="18"/>
      <c r="E347" s="18"/>
    </row>
    <row r="348" spans="1:5">
      <c r="A348" s="25" t="s">
        <v>286</v>
      </c>
      <c r="B348" s="21">
        <v>5043575.7599999988</v>
      </c>
      <c r="C348" s="21">
        <v>5802024</v>
      </c>
      <c r="D348" s="21">
        <f>5337219+4883</f>
        <v>5342102</v>
      </c>
      <c r="E348" s="20">
        <f t="shared" si="48"/>
        <v>-459922</v>
      </c>
    </row>
    <row r="349" spans="1:5">
      <c r="A349" s="26"/>
      <c r="B349" s="18"/>
      <c r="C349" s="18"/>
      <c r="D349" s="18"/>
      <c r="E349" s="18"/>
    </row>
    <row r="350" spans="1:5">
      <c r="A350" s="25" t="s">
        <v>129</v>
      </c>
      <c r="B350" s="21"/>
      <c r="C350" s="21"/>
      <c r="D350" s="21"/>
      <c r="E350" s="21"/>
    </row>
    <row r="351" spans="1:5">
      <c r="A351" s="24" t="s">
        <v>139</v>
      </c>
      <c r="B351" s="18"/>
      <c r="C351" s="18"/>
      <c r="D351" s="18"/>
      <c r="E351" s="18"/>
    </row>
    <row r="352" spans="1:5">
      <c r="A352" s="22" t="s">
        <v>8</v>
      </c>
      <c r="B352" s="18">
        <v>233481.52</v>
      </c>
      <c r="C352" s="18">
        <v>292541</v>
      </c>
      <c r="D352" s="18">
        <v>65559</v>
      </c>
      <c r="E352" s="18">
        <f t="shared" ref="E352:E357" si="49">D352-C352</f>
        <v>-226982</v>
      </c>
    </row>
    <row r="353" spans="1:5">
      <c r="A353" s="22" t="s">
        <v>10</v>
      </c>
      <c r="B353" s="18">
        <v>108364.45</v>
      </c>
      <c r="C353" s="18">
        <v>109139</v>
      </c>
      <c r="D353" s="18">
        <v>30419</v>
      </c>
      <c r="E353" s="18">
        <f t="shared" si="49"/>
        <v>-78720</v>
      </c>
    </row>
    <row r="354" spans="1:5">
      <c r="A354" s="22" t="s">
        <v>305</v>
      </c>
      <c r="B354" s="18">
        <v>617413</v>
      </c>
      <c r="C354" s="18">
        <v>0</v>
      </c>
      <c r="D354" s="18">
        <v>6732</v>
      </c>
      <c r="E354" s="18">
        <f t="shared" si="49"/>
        <v>6732</v>
      </c>
    </row>
    <row r="355" spans="1:5">
      <c r="A355" s="22" t="s">
        <v>13</v>
      </c>
      <c r="B355" s="18">
        <v>388.04</v>
      </c>
      <c r="C355" s="18">
        <v>388</v>
      </c>
      <c r="D355" s="18">
        <v>1000</v>
      </c>
      <c r="E355" s="18">
        <f t="shared" si="49"/>
        <v>612</v>
      </c>
    </row>
    <row r="356" spans="1:5">
      <c r="A356" s="22" t="s">
        <v>14</v>
      </c>
      <c r="B356" s="18">
        <v>652206.84</v>
      </c>
      <c r="C356" s="18">
        <v>0</v>
      </c>
      <c r="D356" s="18">
        <v>581256</v>
      </c>
      <c r="E356" s="18">
        <f t="shared" si="49"/>
        <v>581256</v>
      </c>
    </row>
    <row r="357" spans="1:5">
      <c r="A357" s="23" t="s">
        <v>287</v>
      </c>
      <c r="B357" s="20">
        <v>1611853.85</v>
      </c>
      <c r="C357" s="20">
        <v>402068</v>
      </c>
      <c r="D357" s="20">
        <v>684966</v>
      </c>
      <c r="E357" s="20">
        <f t="shared" si="49"/>
        <v>282898</v>
      </c>
    </row>
    <row r="358" spans="1:5">
      <c r="A358" s="24"/>
      <c r="B358" s="18"/>
      <c r="C358" s="18"/>
      <c r="D358" s="18"/>
      <c r="E358" s="18"/>
    </row>
    <row r="359" spans="1:5">
      <c r="A359" s="24" t="s">
        <v>146</v>
      </c>
      <c r="B359" s="18"/>
      <c r="C359" s="18"/>
      <c r="D359" s="18"/>
      <c r="E359" s="18"/>
    </row>
    <row r="360" spans="1:5">
      <c r="A360" s="22" t="s">
        <v>8</v>
      </c>
      <c r="B360" s="18">
        <v>189759.91</v>
      </c>
      <c r="C360" s="18">
        <v>202153</v>
      </c>
      <c r="D360" s="18">
        <v>185677</v>
      </c>
      <c r="E360" s="18">
        <f t="shared" ref="E360:E364" si="50">D360-C360</f>
        <v>-16476</v>
      </c>
    </row>
    <row r="361" spans="1:5">
      <c r="A361" s="22" t="s">
        <v>10</v>
      </c>
      <c r="B361" s="18">
        <v>82477.06</v>
      </c>
      <c r="C361" s="18">
        <v>85260</v>
      </c>
      <c r="D361" s="18">
        <v>86154</v>
      </c>
      <c r="E361" s="18">
        <f t="shared" si="50"/>
        <v>894</v>
      </c>
    </row>
    <row r="362" spans="1:5">
      <c r="A362" s="22" t="s">
        <v>305</v>
      </c>
      <c r="B362" s="18">
        <v>45630.239999999998</v>
      </c>
      <c r="C362" s="18">
        <v>136290</v>
      </c>
      <c r="D362" s="18">
        <v>122000</v>
      </c>
      <c r="E362" s="18">
        <f t="shared" si="50"/>
        <v>-14290</v>
      </c>
    </row>
    <row r="363" spans="1:5">
      <c r="A363" s="22" t="s">
        <v>13</v>
      </c>
      <c r="B363" s="18">
        <v>459338.51</v>
      </c>
      <c r="C363" s="18">
        <v>465340</v>
      </c>
      <c r="D363" s="18"/>
      <c r="E363" s="18">
        <f t="shared" si="50"/>
        <v>-465340</v>
      </c>
    </row>
    <row r="364" spans="1:5">
      <c r="A364" s="23" t="s">
        <v>288</v>
      </c>
      <c r="B364" s="20">
        <v>777205.72</v>
      </c>
      <c r="C364" s="20">
        <v>889043</v>
      </c>
      <c r="D364" s="20">
        <v>393831</v>
      </c>
      <c r="E364" s="20">
        <f t="shared" si="50"/>
        <v>-495212</v>
      </c>
    </row>
    <row r="365" spans="1:5">
      <c r="A365" s="24"/>
      <c r="B365" s="18"/>
      <c r="C365" s="18"/>
      <c r="D365" s="18"/>
      <c r="E365" s="18"/>
    </row>
    <row r="366" spans="1:5">
      <c r="A366" s="24" t="s">
        <v>43</v>
      </c>
      <c r="B366" s="18"/>
      <c r="C366" s="18"/>
      <c r="D366" s="18"/>
      <c r="E366" s="18"/>
    </row>
    <row r="367" spans="1:5">
      <c r="A367" s="22" t="s">
        <v>8</v>
      </c>
      <c r="B367" s="18">
        <v>285694.68</v>
      </c>
      <c r="C367" s="18">
        <v>374848</v>
      </c>
      <c r="D367" s="18">
        <v>90000</v>
      </c>
      <c r="E367" s="18">
        <f t="shared" ref="E367:E373" si="51">D367-C367</f>
        <v>-284848</v>
      </c>
    </row>
    <row r="368" spans="1:5">
      <c r="A368" s="22" t="s">
        <v>10</v>
      </c>
      <c r="B368" s="18">
        <v>124069.56</v>
      </c>
      <c r="C368" s="18">
        <v>134189</v>
      </c>
      <c r="D368" s="18">
        <v>41760</v>
      </c>
      <c r="E368" s="18">
        <f t="shared" si="51"/>
        <v>-92429</v>
      </c>
    </row>
    <row r="369" spans="1:5">
      <c r="A369" s="22" t="s">
        <v>0</v>
      </c>
      <c r="B369" s="18">
        <v>0</v>
      </c>
      <c r="C369" s="18">
        <v>1375</v>
      </c>
      <c r="D369" s="18">
        <v>3000</v>
      </c>
      <c r="E369" s="18">
        <f t="shared" si="51"/>
        <v>1625</v>
      </c>
    </row>
    <row r="370" spans="1:5">
      <c r="A370" s="22" t="s">
        <v>305</v>
      </c>
      <c r="B370" s="18">
        <v>5327</v>
      </c>
      <c r="C370" s="18">
        <v>2750</v>
      </c>
      <c r="D370" s="18">
        <v>6000</v>
      </c>
      <c r="E370" s="18">
        <f t="shared" si="51"/>
        <v>3250</v>
      </c>
    </row>
    <row r="371" spans="1:5">
      <c r="A371" s="22" t="s">
        <v>13</v>
      </c>
      <c r="B371" s="18">
        <v>0</v>
      </c>
      <c r="C371" s="18">
        <v>6625</v>
      </c>
      <c r="D371" s="18">
        <v>3000</v>
      </c>
      <c r="E371" s="18">
        <f t="shared" si="51"/>
        <v>-3625</v>
      </c>
    </row>
    <row r="372" spans="1:5">
      <c r="A372" s="22" t="s">
        <v>15</v>
      </c>
      <c r="B372" s="18">
        <v>0</v>
      </c>
      <c r="C372" s="18">
        <v>3450</v>
      </c>
      <c r="D372" s="18">
        <v>2000</v>
      </c>
      <c r="E372" s="18">
        <f t="shared" si="51"/>
        <v>-1450</v>
      </c>
    </row>
    <row r="373" spans="1:5">
      <c r="A373" s="23" t="s">
        <v>289</v>
      </c>
      <c r="B373" s="20">
        <v>415091.24</v>
      </c>
      <c r="C373" s="20">
        <v>523237</v>
      </c>
      <c r="D373" s="20">
        <v>145760</v>
      </c>
      <c r="E373" s="20">
        <f t="shared" si="51"/>
        <v>-377477</v>
      </c>
    </row>
    <row r="374" spans="1:5">
      <c r="A374" s="24"/>
      <c r="B374" s="18"/>
      <c r="C374" s="18"/>
      <c r="D374" s="18"/>
      <c r="E374" s="18"/>
    </row>
    <row r="375" spans="1:5" hidden="1">
      <c r="A375" s="42" t="s">
        <v>154</v>
      </c>
      <c r="B375" s="18"/>
      <c r="C375" s="18"/>
      <c r="D375" s="18"/>
      <c r="E375" s="18"/>
    </row>
    <row r="376" spans="1:5" hidden="1">
      <c r="A376" s="44" t="s">
        <v>305</v>
      </c>
      <c r="B376" s="43">
        <f>-1778.06+1778.06</f>
        <v>0</v>
      </c>
      <c r="C376" s="43">
        <v>0</v>
      </c>
      <c r="D376" s="43"/>
      <c r="E376" s="18">
        <f t="shared" ref="E376:E382" si="52">D376-C376</f>
        <v>0</v>
      </c>
    </row>
    <row r="377" spans="1:5" hidden="1">
      <c r="A377" s="44" t="s">
        <v>13</v>
      </c>
      <c r="B377" s="43">
        <v>0</v>
      </c>
      <c r="C377" s="43">
        <v>0</v>
      </c>
      <c r="D377" s="43"/>
      <c r="E377" s="18">
        <f t="shared" si="52"/>
        <v>0</v>
      </c>
    </row>
    <row r="378" spans="1:5" hidden="1">
      <c r="A378" s="45" t="s">
        <v>290</v>
      </c>
      <c r="B378" s="46">
        <f>SUM(B376:B377)</f>
        <v>0</v>
      </c>
      <c r="C378" s="46">
        <v>0</v>
      </c>
      <c r="D378" s="46"/>
      <c r="E378" s="18">
        <f t="shared" si="52"/>
        <v>0</v>
      </c>
    </row>
    <row r="379" spans="1:5" hidden="1">
      <c r="A379" s="24"/>
      <c r="B379" s="18"/>
      <c r="C379" s="18"/>
      <c r="D379" s="18"/>
      <c r="E379" s="18">
        <f t="shared" si="52"/>
        <v>0</v>
      </c>
    </row>
    <row r="380" spans="1:5">
      <c r="A380" s="25" t="s">
        <v>291</v>
      </c>
      <c r="B380" s="21">
        <f>2802372.75-32254</f>
        <v>2770118.75</v>
      </c>
      <c r="C380" s="21">
        <v>1814348</v>
      </c>
      <c r="D380" s="21">
        <v>1224557</v>
      </c>
      <c r="E380" s="20">
        <f t="shared" si="52"/>
        <v>-589791</v>
      </c>
    </row>
    <row r="381" spans="1:5">
      <c r="A381" s="26"/>
      <c r="B381" s="18"/>
      <c r="C381" s="18"/>
      <c r="D381" s="18"/>
      <c r="E381" s="18"/>
    </row>
    <row r="382" spans="1:5">
      <c r="A382" s="47" t="s">
        <v>295</v>
      </c>
      <c r="B382" s="21">
        <f>13545158.01-32254</f>
        <v>13512904.01</v>
      </c>
      <c r="C382" s="21">
        <v>20419178</v>
      </c>
      <c r="D382" s="21">
        <v>24987185</v>
      </c>
      <c r="E382" s="20">
        <f t="shared" si="52"/>
        <v>4568007</v>
      </c>
    </row>
    <row r="383" spans="1:5">
      <c r="A383" s="1"/>
      <c r="B383" s="2"/>
      <c r="C383" s="2"/>
      <c r="D383" s="57"/>
      <c r="E383" s="2"/>
    </row>
    <row r="386" spans="1:5" ht="15">
      <c r="A386" s="28" t="s">
        <v>320</v>
      </c>
      <c r="B386" s="16" t="s">
        <v>6</v>
      </c>
      <c r="C386" s="16" t="s">
        <v>6</v>
      </c>
      <c r="D386" s="16" t="s">
        <v>7</v>
      </c>
      <c r="E386" s="17" t="s">
        <v>312</v>
      </c>
    </row>
    <row r="387" spans="1:5" ht="15">
      <c r="A387" s="29" t="s">
        <v>8</v>
      </c>
      <c r="B387" s="30">
        <f>SUMIF($A$5:$A$383,"Salaries",$B$5:$B$383)-2</f>
        <v>6440943.370000001</v>
      </c>
      <c r="C387" s="30">
        <f>SUMIF($A$5:$A$383,"Salaries",$C$5:$C$383)</f>
        <v>7966254</v>
      </c>
      <c r="D387" s="30">
        <f>SUMIF($A$5:$A$383,"Salaries",$D$5:$D$383)</f>
        <v>6695126</v>
      </c>
      <c r="E387" s="31">
        <f>SUMIF($A$5:$A$383,"Salaries",$E$5:$E$383)</f>
        <v>-1271128</v>
      </c>
    </row>
    <row r="388" spans="1:5" ht="15">
      <c r="A388" s="29" t="s">
        <v>9</v>
      </c>
      <c r="B388" s="30">
        <f>SUMIF($A$5:$A$383,"Other Compensation",$B$5:$B$383)</f>
        <v>114681.88999999998</v>
      </c>
      <c r="C388" s="30">
        <f>SUMIF($A$5:$A$383,"Other Compensation",$C$5:$C$383)</f>
        <v>92515</v>
      </c>
      <c r="D388" s="30">
        <f>SUMIF($A$5:$A$383,"Other Compensation",$D$5:$D$383)</f>
        <v>83938</v>
      </c>
      <c r="E388" s="31">
        <f>SUMIF($A$5:$A$383,"Other Compensation",$E$5:$E$383)</f>
        <v>-8577</v>
      </c>
    </row>
    <row r="389" spans="1:5" ht="15">
      <c r="A389" s="29" t="s">
        <v>10</v>
      </c>
      <c r="B389" s="30">
        <f>SUMIF($A$5:$A$383,"Related Benefits",$B$5:$B$383)</f>
        <v>238217.05000001134</v>
      </c>
      <c r="C389" s="30">
        <f>SUMIF($A$5:$A$383,"Related Benefits",$C$5:$C$383)</f>
        <v>4389889</v>
      </c>
      <c r="D389" s="30">
        <f>SUMIF($A$5:$A$383,"Related Benefits",$D$5:$D$383)</f>
        <v>2808334</v>
      </c>
      <c r="E389" s="31">
        <f>SUMIF($A$5:$A$383,"Related Benefits",$E$5:$E$383)</f>
        <v>-1581555</v>
      </c>
    </row>
    <row r="390" spans="1:5" ht="15">
      <c r="A390" s="32" t="s">
        <v>314</v>
      </c>
      <c r="B390" s="33">
        <f>SUM(B387:B389)</f>
        <v>6793842.3100000117</v>
      </c>
      <c r="C390" s="33">
        <f>SUM(C387:C389)</f>
        <v>12448658</v>
      </c>
      <c r="D390" s="33">
        <f>SUM(D387:D389)</f>
        <v>9587398</v>
      </c>
      <c r="E390" s="34">
        <f>SUM(E387:E389)</f>
        <v>-2861260</v>
      </c>
    </row>
    <row r="391" spans="1:5" ht="15">
      <c r="A391" s="29" t="s">
        <v>0</v>
      </c>
      <c r="B391" s="30">
        <f>SUMIF($A$5:$A$383,"Travel",$B$5:$B$383)</f>
        <v>6874.66</v>
      </c>
      <c r="C391" s="30">
        <f>SUMIF($A$5:$A$383,"Travel",$C$5:$C$383)</f>
        <v>40374</v>
      </c>
      <c r="D391" s="30">
        <f>SUMIF($A$5:$A$383,"Travel",$D$5:$D$383)</f>
        <v>10100</v>
      </c>
      <c r="E391" s="31">
        <f>SUMIF($A$5:$A$383,"Travel",$E$5:$E$383)</f>
        <v>-30274</v>
      </c>
    </row>
    <row r="392" spans="1:5" ht="15">
      <c r="A392" s="29" t="s">
        <v>305</v>
      </c>
      <c r="B392" s="30">
        <f>SUMIF($A$5:$A$383,"Operating Services",$B$5:$B$383)</f>
        <v>1179481.9799999997</v>
      </c>
      <c r="C392" s="30">
        <f>SUMIF($A$5:$A$383,"Operating Services",$C$5:$C$383)</f>
        <v>1124303</v>
      </c>
      <c r="D392" s="30">
        <f>SUMIF($A$5:$A$383,"Operating Services",$D$5:$D$383)</f>
        <v>1398974</v>
      </c>
      <c r="E392" s="31">
        <f>SUMIF($A$5:$A$383,"Operating Services",$E$5:$E$383)</f>
        <v>274671</v>
      </c>
    </row>
    <row r="393" spans="1:5" ht="15">
      <c r="A393" s="29" t="s">
        <v>13</v>
      </c>
      <c r="B393" s="30">
        <f>SUMIF($A$5:$A$383,"Supplies",$B$5:$B$383)</f>
        <v>538318.63</v>
      </c>
      <c r="C393" s="30">
        <f>SUMIF($A$5:$A$383,"Supplies",$C$5:$C$383)</f>
        <v>743359</v>
      </c>
      <c r="D393" s="30">
        <f>SUMIF($A$5:$A$383,"Supplies",$D$5:$D$383)</f>
        <v>108971</v>
      </c>
      <c r="E393" s="31">
        <f>SUMIF($A$5:$A$383,"Supplies",$E$5:$E$383)</f>
        <v>-634388</v>
      </c>
    </row>
    <row r="394" spans="1:5" ht="15">
      <c r="A394" s="32" t="s">
        <v>315</v>
      </c>
      <c r="B394" s="33">
        <f>SUM(B391:B393)+1</f>
        <v>1724676.2699999996</v>
      </c>
      <c r="C394" s="33">
        <f>SUM(C391:C393)</f>
        <v>1908036</v>
      </c>
      <c r="D394" s="33">
        <f>SUM(D391:D393)</f>
        <v>1518045</v>
      </c>
      <c r="E394" s="34">
        <f>SUM(E391:E393)</f>
        <v>-389991</v>
      </c>
    </row>
    <row r="395" spans="1:5" ht="15">
      <c r="A395" s="29" t="s">
        <v>14</v>
      </c>
      <c r="B395" s="30">
        <f>SUMIF($A$5:$A$383,"Professional Services",$B$5:$B$383)</f>
        <v>1019975.98</v>
      </c>
      <c r="C395" s="30">
        <f>SUMIF($A$5:$A$383,"Professional Services",$C$5:$C$383)</f>
        <v>824483</v>
      </c>
      <c r="D395" s="30">
        <f>SUMIF($A$5:$A$383,"Professional Services",$D$5:$D$383)</f>
        <v>969727</v>
      </c>
      <c r="E395" s="31">
        <f>SUMIF($A$5:$A$383,"Professional Services",$E$5:$E$383)</f>
        <v>145244</v>
      </c>
    </row>
    <row r="396" spans="1:5" ht="15">
      <c r="A396" s="29" t="s">
        <v>1</v>
      </c>
      <c r="B396" s="30">
        <f>SUMIF($A$5:$A$383,"Other Charges",$B$5:$B$383)+1</f>
        <v>3974409.5100000002</v>
      </c>
      <c r="C396" s="30">
        <f>SUMIF($A$5:$A$383,"Other Charges",$C$5:$C$383)</f>
        <v>5194642</v>
      </c>
      <c r="D396" s="30">
        <f>SUMIF($A$5:$A$383,"Other Charges",$D$5:$D$383)</f>
        <v>12847440</v>
      </c>
      <c r="E396" s="31">
        <f>SUMIF($A$5:$A$383,"Other Charges",$E$5:$E$383)</f>
        <v>7652798</v>
      </c>
    </row>
    <row r="397" spans="1:5" ht="15">
      <c r="A397" s="32" t="s">
        <v>316</v>
      </c>
      <c r="B397" s="33">
        <f>SUM(B395:B396)+1</f>
        <v>4994386.49</v>
      </c>
      <c r="C397" s="33">
        <f>SUM(C395:C396)</f>
        <v>6019125</v>
      </c>
      <c r="D397" s="33">
        <f>SUM(D395:D396)</f>
        <v>13817167</v>
      </c>
      <c r="E397" s="34">
        <f>SUM(E395:E396)</f>
        <v>7798042</v>
      </c>
    </row>
    <row r="398" spans="1:5" ht="15">
      <c r="A398" s="29" t="s">
        <v>15</v>
      </c>
      <c r="B398" s="30">
        <f>SUMIF($A$5:$A$383,"General Acquisitions",$B$5:$B$383)</f>
        <v>0</v>
      </c>
      <c r="C398" s="30">
        <f>SUMIF($A$5:$A$383,"General Acquisitions",$C$5:$C$383)</f>
        <v>43359</v>
      </c>
      <c r="D398" s="30">
        <f>SUMIF($A$5:$A$383,"General Acquisitions",$D$5:$D$383)</f>
        <v>64575</v>
      </c>
      <c r="E398" s="31">
        <f>SUMIF($A$5:$A$383,"General Acquisitions",$E$5:$E$383)</f>
        <v>21216</v>
      </c>
    </row>
    <row r="399" spans="1:5" ht="15">
      <c r="A399" s="29" t="s">
        <v>16</v>
      </c>
      <c r="B399" s="30">
        <f>SUMIF($A$5:$A$383,"Library Acquisitions",$B$5:$B$383)</f>
        <v>0</v>
      </c>
      <c r="C399" s="30">
        <f>SUMIF($A$5:$A$383,"Library Acquisitions",$C$5:$C$383)</f>
        <v>0</v>
      </c>
      <c r="D399" s="30">
        <f>SUMIF($A$5:$A$383,"Library Acquisitions",$D$5:$D$383)</f>
        <v>0</v>
      </c>
      <c r="E399" s="31">
        <f>SUMIF($A$5:$A$383,"Library Acquisitions",$E$5:$E$383)</f>
        <v>0</v>
      </c>
    </row>
    <row r="400" spans="1:5" ht="15">
      <c r="A400" s="29" t="s">
        <v>12</v>
      </c>
      <c r="B400" s="30">
        <f>SUMIF($A$5:$A$383,"Major Repairs",$B$5:$B$383)</f>
        <v>0</v>
      </c>
      <c r="C400" s="30">
        <f>SUMIF($A$5:$A$383,"Major Repairs",$C$5:$C$383)</f>
        <v>0</v>
      </c>
      <c r="D400" s="30">
        <f>SUMIF($A$5:$A$383,"Major Repairs",$D$5:$D$383)</f>
        <v>0</v>
      </c>
      <c r="E400" s="31">
        <f>SUMIF($A$5:$A$383,"Major Repairs",$E$5:$E$383)</f>
        <v>0</v>
      </c>
    </row>
    <row r="401" spans="1:5" ht="15">
      <c r="A401" s="32" t="s">
        <v>317</v>
      </c>
      <c r="B401" s="33">
        <f>SUM(B398:B400)</f>
        <v>0</v>
      </c>
      <c r="C401" s="33">
        <f>SUM(C398:C400)</f>
        <v>43359</v>
      </c>
      <c r="D401" s="33">
        <f>SUM(D398:D400)</f>
        <v>64575</v>
      </c>
      <c r="E401" s="34">
        <f>SUM(E398:E400)</f>
        <v>21216</v>
      </c>
    </row>
    <row r="402" spans="1:5" ht="15.75" thickBot="1">
      <c r="A402" s="35" t="str">
        <f>A386&amp;" Total"</f>
        <v>FUNCTION OF INSTITUTIONAL SUPPORT SUMMARY Total</v>
      </c>
      <c r="B402" s="36">
        <f>B401+B397+B394+B390-1</f>
        <v>13512904.070000011</v>
      </c>
      <c r="C402" s="36">
        <f>C401+C397+C394+C390</f>
        <v>20419178</v>
      </c>
      <c r="D402" s="36">
        <f>D401+D397+D394+D390</f>
        <v>24987185</v>
      </c>
      <c r="E402" s="37">
        <f>E401+E397+E394+E390</f>
        <v>4568007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A2E2D-3937-463A-8295-BB25046240E1}">
  <dimension ref="A1:E81"/>
  <sheetViews>
    <sheetView topLeftCell="A43" workbookViewId="0">
      <selection sqref="A1:E81"/>
    </sheetView>
  </sheetViews>
  <sheetFormatPr defaultRowHeight="12.75"/>
  <cols>
    <col min="1" max="1" width="64.28515625" bestFit="1" customWidth="1"/>
    <col min="2" max="2" width="26.42578125" customWidth="1"/>
    <col min="3" max="3" width="16.42578125" customWidth="1"/>
    <col min="4" max="4" width="17" customWidth="1"/>
    <col min="5" max="5" width="16.5703125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323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>
      <c r="A7" s="25" t="s">
        <v>27</v>
      </c>
      <c r="B7" s="21"/>
      <c r="C7" s="21"/>
      <c r="D7" s="21"/>
      <c r="E7" s="19"/>
    </row>
    <row r="8" spans="1:5">
      <c r="A8" s="24" t="s">
        <v>35</v>
      </c>
      <c r="B8" s="18"/>
      <c r="C8" s="18"/>
      <c r="D8" s="18"/>
      <c r="E8" s="18">
        <f t="shared" ref="E8:E10" si="0">D8-C8</f>
        <v>0</v>
      </c>
    </row>
    <row r="9" spans="1:5">
      <c r="A9" s="22" t="s">
        <v>1</v>
      </c>
      <c r="B9" s="18"/>
      <c r="C9" s="18"/>
      <c r="D9" s="18">
        <f>565576+391589</f>
        <v>957165</v>
      </c>
      <c r="E9" s="18">
        <f t="shared" si="0"/>
        <v>957165</v>
      </c>
    </row>
    <row r="10" spans="1:5">
      <c r="A10" s="23" t="s">
        <v>221</v>
      </c>
      <c r="B10" s="20">
        <v>0</v>
      </c>
      <c r="C10" s="20">
        <v>0</v>
      </c>
      <c r="D10" s="20">
        <f>SUM(D9)</f>
        <v>957165</v>
      </c>
      <c r="E10" s="20">
        <f t="shared" si="0"/>
        <v>957165</v>
      </c>
    </row>
    <row r="11" spans="1:5">
      <c r="A11" s="24"/>
      <c r="B11" s="18"/>
      <c r="C11" s="18"/>
      <c r="D11" s="18"/>
      <c r="E11" s="19"/>
    </row>
    <row r="12" spans="1:5">
      <c r="A12" s="24" t="s">
        <v>364</v>
      </c>
      <c r="B12" s="18"/>
      <c r="C12" s="18"/>
      <c r="D12" s="18"/>
      <c r="E12" s="19"/>
    </row>
    <row r="13" spans="1:5">
      <c r="A13" s="22" t="s">
        <v>305</v>
      </c>
      <c r="B13" s="18">
        <v>5523662</v>
      </c>
      <c r="C13" s="18">
        <v>5523663</v>
      </c>
      <c r="D13" s="18">
        <v>6095784</v>
      </c>
      <c r="E13" s="18">
        <f t="shared" ref="E13:E14" si="1">D13-C13</f>
        <v>572121</v>
      </c>
    </row>
    <row r="14" spans="1:5">
      <c r="A14" s="23" t="s">
        <v>365</v>
      </c>
      <c r="B14" s="20">
        <v>5523662</v>
      </c>
      <c r="C14" s="20">
        <v>5523663</v>
      </c>
      <c r="D14" s="20">
        <v>6095784</v>
      </c>
      <c r="E14" s="20">
        <f t="shared" si="1"/>
        <v>572121</v>
      </c>
    </row>
    <row r="15" spans="1:5">
      <c r="A15" s="24"/>
      <c r="B15" s="18"/>
      <c r="C15" s="18"/>
      <c r="D15" s="18"/>
      <c r="E15" s="19"/>
    </row>
    <row r="16" spans="1:5">
      <c r="A16" s="24" t="s">
        <v>142</v>
      </c>
      <c r="B16" s="18"/>
      <c r="C16" s="18"/>
      <c r="D16" s="18"/>
      <c r="E16" s="19"/>
    </row>
    <row r="17" spans="1:5">
      <c r="A17" s="22" t="s">
        <v>305</v>
      </c>
      <c r="B17" s="18">
        <v>2908193.56</v>
      </c>
      <c r="C17" s="18">
        <v>3487362</v>
      </c>
      <c r="D17" s="18">
        <v>2328700</v>
      </c>
      <c r="E17" s="18">
        <f t="shared" ref="E17:E18" si="2">D17-C17</f>
        <v>-1158662</v>
      </c>
    </row>
    <row r="18" spans="1:5">
      <c r="A18" s="23" t="s">
        <v>224</v>
      </c>
      <c r="B18" s="20">
        <v>2908193.56</v>
      </c>
      <c r="C18" s="20">
        <v>3487362</v>
      </c>
      <c r="D18" s="20">
        <v>2328700</v>
      </c>
      <c r="E18" s="20">
        <f t="shared" si="2"/>
        <v>-1158662</v>
      </c>
    </row>
    <row r="19" spans="1:5">
      <c r="A19" s="24"/>
      <c r="B19" s="18"/>
      <c r="C19" s="18"/>
      <c r="D19" s="18"/>
      <c r="E19" s="19"/>
    </row>
    <row r="20" spans="1:5">
      <c r="A20" s="24" t="s">
        <v>366</v>
      </c>
      <c r="B20" s="18"/>
      <c r="C20" s="18"/>
      <c r="D20" s="18"/>
      <c r="E20" s="19"/>
    </row>
    <row r="21" spans="1:5">
      <c r="A21" s="22" t="s">
        <v>305</v>
      </c>
      <c r="B21" s="18"/>
      <c r="C21" s="18">
        <v>-1081814</v>
      </c>
      <c r="D21" s="18">
        <v>-1410006</v>
      </c>
      <c r="E21" s="18">
        <f t="shared" ref="E21:E22" si="3">D21-C21</f>
        <v>-328192</v>
      </c>
    </row>
    <row r="22" spans="1:5">
      <c r="A22" s="23" t="s">
        <v>225</v>
      </c>
      <c r="B22" s="20">
        <v>0</v>
      </c>
      <c r="C22" s="20">
        <v>-1081814</v>
      </c>
      <c r="D22" s="20">
        <v>-1410006</v>
      </c>
      <c r="E22" s="20">
        <f t="shared" si="3"/>
        <v>-328192</v>
      </c>
    </row>
    <row r="23" spans="1:5">
      <c r="A23" s="24"/>
      <c r="B23" s="18"/>
      <c r="C23" s="18"/>
      <c r="D23" s="18"/>
      <c r="E23" s="19"/>
    </row>
    <row r="24" spans="1:5" hidden="1">
      <c r="A24" s="24" t="s">
        <v>34</v>
      </c>
      <c r="B24" s="18"/>
      <c r="C24" s="18"/>
      <c r="D24" s="18"/>
      <c r="E24" s="19"/>
    </row>
    <row r="25" spans="1:5" hidden="1">
      <c r="A25" s="22" t="s">
        <v>8</v>
      </c>
      <c r="B25" s="18">
        <v>0</v>
      </c>
      <c r="C25" s="18">
        <v>0</v>
      </c>
      <c r="D25" s="18"/>
      <c r="E25" s="18">
        <f t="shared" ref="E25:E26" si="4">D25-C25</f>
        <v>0</v>
      </c>
    </row>
    <row r="26" spans="1:5" hidden="1">
      <c r="A26" s="23" t="s">
        <v>228</v>
      </c>
      <c r="B26" s="20">
        <v>0</v>
      </c>
      <c r="C26" s="20">
        <v>0</v>
      </c>
      <c r="D26" s="20"/>
      <c r="E26" s="18">
        <f t="shared" si="4"/>
        <v>0</v>
      </c>
    </row>
    <row r="27" spans="1:5" hidden="1">
      <c r="A27" s="24"/>
      <c r="B27" s="18"/>
      <c r="C27" s="18"/>
      <c r="D27" s="18"/>
      <c r="E27" s="19"/>
    </row>
    <row r="28" spans="1:5" hidden="1">
      <c r="A28" s="24" t="s">
        <v>28</v>
      </c>
      <c r="B28" s="18"/>
      <c r="C28" s="18"/>
      <c r="D28" s="18"/>
      <c r="E28" s="19"/>
    </row>
    <row r="29" spans="1:5" hidden="1">
      <c r="A29" s="22" t="s">
        <v>8</v>
      </c>
      <c r="B29" s="18">
        <v>0</v>
      </c>
      <c r="C29" s="18">
        <v>0</v>
      </c>
      <c r="D29" s="18"/>
      <c r="E29" s="18">
        <f t="shared" ref="E29:E30" si="5">D29-C29</f>
        <v>0</v>
      </c>
    </row>
    <row r="30" spans="1:5" hidden="1">
      <c r="A30" s="23" t="s">
        <v>229</v>
      </c>
      <c r="B30" s="20">
        <v>0</v>
      </c>
      <c r="C30" s="20">
        <v>0</v>
      </c>
      <c r="D30" s="20"/>
      <c r="E30" s="18">
        <f t="shared" si="5"/>
        <v>0</v>
      </c>
    </row>
    <row r="31" spans="1:5" hidden="1">
      <c r="A31" s="24"/>
      <c r="B31" s="18"/>
      <c r="C31" s="18"/>
      <c r="D31" s="18"/>
      <c r="E31" s="19"/>
    </row>
    <row r="32" spans="1:5">
      <c r="A32" s="24" t="s">
        <v>30</v>
      </c>
      <c r="B32" s="18"/>
      <c r="C32" s="18"/>
      <c r="D32" s="18"/>
      <c r="E32" s="19"/>
    </row>
    <row r="33" spans="1:5">
      <c r="A33" s="22" t="s">
        <v>305</v>
      </c>
      <c r="B33" s="18">
        <v>132487</v>
      </c>
      <c r="C33" s="18"/>
      <c r="D33" s="18"/>
      <c r="E33" s="18">
        <f t="shared" ref="E33:E35" si="6">D33-C33</f>
        <v>0</v>
      </c>
    </row>
    <row r="34" spans="1:5">
      <c r="A34" s="22" t="s">
        <v>1</v>
      </c>
      <c r="B34" s="18">
        <v>3446862.97</v>
      </c>
      <c r="C34" s="18">
        <v>3623512</v>
      </c>
      <c r="D34" s="18">
        <v>1400000</v>
      </c>
      <c r="E34" s="18">
        <f t="shared" si="6"/>
        <v>-2223512</v>
      </c>
    </row>
    <row r="35" spans="1:5">
      <c r="A35" s="23" t="s">
        <v>230</v>
      </c>
      <c r="B35" s="20">
        <v>3579349.97</v>
      </c>
      <c r="C35" s="20">
        <v>3623512</v>
      </c>
      <c r="D35" s="20">
        <f>SUM(D32:D34)</f>
        <v>1400000</v>
      </c>
      <c r="E35" s="20">
        <f t="shared" si="6"/>
        <v>-2223512</v>
      </c>
    </row>
    <row r="36" spans="1:5">
      <c r="A36" s="24"/>
      <c r="B36" s="18"/>
      <c r="C36" s="18"/>
      <c r="D36" s="18"/>
      <c r="E36" s="19"/>
    </row>
    <row r="37" spans="1:5">
      <c r="A37" s="24" t="s">
        <v>11</v>
      </c>
      <c r="B37" s="18"/>
      <c r="C37" s="18"/>
      <c r="D37" s="18"/>
      <c r="E37" s="19"/>
    </row>
    <row r="38" spans="1:5">
      <c r="A38" s="22" t="s">
        <v>305</v>
      </c>
      <c r="B38" s="18">
        <v>6298825.1000000006</v>
      </c>
      <c r="C38" s="18">
        <v>4413512</v>
      </c>
      <c r="D38" s="18">
        <v>3847936</v>
      </c>
      <c r="E38" s="18">
        <f t="shared" ref="E38:E39" si="7">D38-C38</f>
        <v>-565576</v>
      </c>
    </row>
    <row r="39" spans="1:5">
      <c r="A39" s="23" t="s">
        <v>233</v>
      </c>
      <c r="B39" s="20">
        <v>6298825.1000000006</v>
      </c>
      <c r="C39" s="20">
        <v>4413512</v>
      </c>
      <c r="D39" s="20">
        <v>3847936</v>
      </c>
      <c r="E39" s="20">
        <f t="shared" si="7"/>
        <v>-565576</v>
      </c>
    </row>
    <row r="40" spans="1:5">
      <c r="A40" s="24"/>
      <c r="B40" s="18"/>
      <c r="C40" s="18"/>
      <c r="D40" s="18"/>
      <c r="E40" s="19"/>
    </row>
    <row r="41" spans="1:5">
      <c r="A41" s="24" t="s">
        <v>303</v>
      </c>
      <c r="B41" s="18"/>
      <c r="C41" s="18"/>
      <c r="D41" s="18"/>
      <c r="E41" s="19"/>
    </row>
    <row r="42" spans="1:5">
      <c r="A42" s="22" t="s">
        <v>1</v>
      </c>
      <c r="B42" s="18"/>
      <c r="C42" s="18">
        <v>1034679</v>
      </c>
      <c r="D42" s="18">
        <v>9077154</v>
      </c>
      <c r="E42" s="18">
        <f t="shared" ref="E42:E43" si="8">D42-C42</f>
        <v>8042475</v>
      </c>
    </row>
    <row r="43" spans="1:5">
      <c r="A43" s="23" t="s">
        <v>304</v>
      </c>
      <c r="B43" s="20">
        <v>0</v>
      </c>
      <c r="C43" s="20">
        <v>1034679</v>
      </c>
      <c r="D43" s="20">
        <f>SUM(D42)</f>
        <v>9077154</v>
      </c>
      <c r="E43" s="20">
        <f t="shared" si="8"/>
        <v>8042475</v>
      </c>
    </row>
    <row r="44" spans="1:5">
      <c r="A44" s="24"/>
      <c r="B44" s="18"/>
      <c r="C44" s="18"/>
      <c r="D44" s="18"/>
      <c r="E44" s="19"/>
    </row>
    <row r="45" spans="1:5">
      <c r="A45" s="25" t="s">
        <v>234</v>
      </c>
      <c r="B45" s="21">
        <v>18310030.630000003</v>
      </c>
      <c r="C45" s="21">
        <v>17000914</v>
      </c>
      <c r="D45" s="21">
        <f>D43+D39+D35+D30+D26+D22+D18+D14+D10</f>
        <v>22296733</v>
      </c>
      <c r="E45" s="20">
        <f t="shared" ref="E45" si="9">D45-C45</f>
        <v>5295819</v>
      </c>
    </row>
    <row r="46" spans="1:5">
      <c r="A46" s="26"/>
      <c r="B46" s="18"/>
      <c r="C46" s="18"/>
      <c r="D46" s="18"/>
      <c r="E46" s="19"/>
    </row>
    <row r="47" spans="1:5">
      <c r="A47" s="25" t="s">
        <v>37</v>
      </c>
      <c r="B47" s="21"/>
      <c r="C47" s="21"/>
      <c r="D47" s="21"/>
      <c r="E47" s="19"/>
    </row>
    <row r="48" spans="1:5">
      <c r="A48" s="24" t="s">
        <v>130</v>
      </c>
      <c r="B48" s="18"/>
      <c r="C48" s="18"/>
      <c r="D48" s="18"/>
      <c r="E48" s="19"/>
    </row>
    <row r="49" spans="1:5">
      <c r="A49" s="22" t="s">
        <v>8</v>
      </c>
      <c r="B49" s="18">
        <v>407279.02</v>
      </c>
      <c r="C49" s="18">
        <v>407321</v>
      </c>
      <c r="D49" s="18">
        <v>363895</v>
      </c>
      <c r="E49" s="18">
        <f t="shared" ref="E49:E57" si="10">D49-C49</f>
        <v>-43426</v>
      </c>
    </row>
    <row r="50" spans="1:5">
      <c r="A50" s="22" t="s">
        <v>9</v>
      </c>
      <c r="B50" s="18">
        <v>1930.8</v>
      </c>
      <c r="C50" s="18">
        <v>1931</v>
      </c>
      <c r="D50" s="18">
        <v>0</v>
      </c>
      <c r="E50" s="18">
        <f t="shared" si="10"/>
        <v>-1931</v>
      </c>
    </row>
    <row r="51" spans="1:5">
      <c r="A51" s="22" t="s">
        <v>10</v>
      </c>
      <c r="B51" s="18">
        <v>182194.67</v>
      </c>
      <c r="C51" s="18">
        <v>182195</v>
      </c>
      <c r="D51" s="18">
        <v>168847</v>
      </c>
      <c r="E51" s="18">
        <f t="shared" si="10"/>
        <v>-13348</v>
      </c>
    </row>
    <row r="52" spans="1:5">
      <c r="A52" s="22" t="s">
        <v>0</v>
      </c>
      <c r="B52" s="18">
        <v>354.64</v>
      </c>
      <c r="C52" s="18">
        <v>355</v>
      </c>
      <c r="D52" s="18">
        <v>500</v>
      </c>
      <c r="E52" s="18">
        <f t="shared" si="10"/>
        <v>145</v>
      </c>
    </row>
    <row r="53" spans="1:5">
      <c r="A53" s="22" t="s">
        <v>305</v>
      </c>
      <c r="B53" s="18">
        <v>516193.66</v>
      </c>
      <c r="C53" s="18">
        <v>518349</v>
      </c>
      <c r="D53" s="18">
        <v>60000</v>
      </c>
      <c r="E53" s="18">
        <f t="shared" si="10"/>
        <v>-458349</v>
      </c>
    </row>
    <row r="54" spans="1:5">
      <c r="A54" s="22" t="s">
        <v>13</v>
      </c>
      <c r="B54" s="18">
        <v>141.13</v>
      </c>
      <c r="C54" s="18">
        <v>163</v>
      </c>
      <c r="D54" s="18">
        <v>57500</v>
      </c>
      <c r="E54" s="18">
        <f t="shared" si="10"/>
        <v>57337</v>
      </c>
    </row>
    <row r="55" spans="1:5">
      <c r="A55" s="22" t="s">
        <v>14</v>
      </c>
      <c r="B55" s="18"/>
      <c r="C55" s="18"/>
      <c r="D55" s="18">
        <v>16000</v>
      </c>
      <c r="E55" s="18">
        <f t="shared" si="10"/>
        <v>16000</v>
      </c>
    </row>
    <row r="56" spans="1:5">
      <c r="A56" s="22" t="s">
        <v>1</v>
      </c>
      <c r="B56" s="18"/>
      <c r="C56" s="18"/>
      <c r="D56" s="18">
        <v>15000</v>
      </c>
      <c r="E56" s="18">
        <f t="shared" si="10"/>
        <v>15000</v>
      </c>
    </row>
    <row r="57" spans="1:5">
      <c r="A57" s="23" t="s">
        <v>223</v>
      </c>
      <c r="B57" s="20">
        <v>1108093.92</v>
      </c>
      <c r="C57" s="20">
        <v>1110314</v>
      </c>
      <c r="D57" s="20">
        <v>681742</v>
      </c>
      <c r="E57" s="20">
        <f t="shared" si="10"/>
        <v>-428572</v>
      </c>
    </row>
    <row r="58" spans="1:5">
      <c r="A58" s="24"/>
      <c r="B58" s="18"/>
      <c r="C58" s="18"/>
      <c r="D58" s="18"/>
      <c r="E58" s="19"/>
    </row>
    <row r="59" spans="1:5">
      <c r="A59" s="25" t="s">
        <v>286</v>
      </c>
      <c r="B59" s="21">
        <v>1108093.92</v>
      </c>
      <c r="C59" s="21">
        <v>1110314</v>
      </c>
      <c r="D59" s="21">
        <v>681742</v>
      </c>
      <c r="E59" s="20">
        <f t="shared" ref="E59:E61" si="11">D59-C59</f>
        <v>-428572</v>
      </c>
    </row>
    <row r="60" spans="1:5">
      <c r="A60" s="26"/>
      <c r="B60" s="18"/>
      <c r="C60" s="18"/>
      <c r="D60" s="18"/>
      <c r="E60" s="19"/>
    </row>
    <row r="61" spans="1:5">
      <c r="A61" s="47" t="s">
        <v>297</v>
      </c>
      <c r="B61" s="21">
        <v>19418124.550000004</v>
      </c>
      <c r="C61" s="21">
        <v>18111228</v>
      </c>
      <c r="D61" s="21">
        <f>12109732+9077154+391589+1400000</f>
        <v>22978475</v>
      </c>
      <c r="E61" s="20">
        <f t="shared" si="11"/>
        <v>4867247</v>
      </c>
    </row>
    <row r="63" spans="1:5" ht="13.5" thickBot="1"/>
    <row r="64" spans="1:5" ht="15">
      <c r="A64" s="27"/>
      <c r="B64" s="15" t="s">
        <v>310</v>
      </c>
      <c r="C64" s="15" t="s">
        <v>302</v>
      </c>
      <c r="D64" s="15" t="s">
        <v>302</v>
      </c>
      <c r="E64" s="15" t="s">
        <v>7</v>
      </c>
    </row>
    <row r="65" spans="1:5" ht="15">
      <c r="A65" s="28" t="s">
        <v>343</v>
      </c>
      <c r="B65" s="16" t="s">
        <v>6</v>
      </c>
      <c r="C65" s="16" t="s">
        <v>6</v>
      </c>
      <c r="D65" s="16" t="s">
        <v>7</v>
      </c>
      <c r="E65" s="17" t="s">
        <v>312</v>
      </c>
    </row>
    <row r="66" spans="1:5" ht="15">
      <c r="A66" s="29" t="s">
        <v>8</v>
      </c>
      <c r="B66" s="30">
        <f>SUMIF($A$5:$A$61,"Salaries",$B$5:$B$61)</f>
        <v>407279.02</v>
      </c>
      <c r="C66" s="30">
        <f>SUMIF($A$5:$A$61,"Salaries",$C$5:$C$61)</f>
        <v>407321</v>
      </c>
      <c r="D66" s="30">
        <f>SUMIF($A$5:$A$61,"Salaries",$D$5:$D$61)</f>
        <v>363895</v>
      </c>
      <c r="E66" s="31">
        <f>SUMIF($A$5:$A$61,"Salaries",$E$5:$E$61)</f>
        <v>-43426</v>
      </c>
    </row>
    <row r="67" spans="1:5" ht="15">
      <c r="A67" s="29" t="s">
        <v>9</v>
      </c>
      <c r="B67" s="30">
        <f>SUMIF($A$5:$A$61,"Other Compensation",$B$5:$B$61)</f>
        <v>1930.8</v>
      </c>
      <c r="C67" s="30">
        <f>SUMIF($A$5:$A$61,"Other Compensation",$C$5:$C$61)</f>
        <v>1931</v>
      </c>
      <c r="D67" s="30">
        <f>SUMIF($A$5:$A$61,"Other Compensation",$D$5:$D$61)</f>
        <v>0</v>
      </c>
      <c r="E67" s="31">
        <f>SUMIF($A$5:$A$61,"Other Compensation",$E$5:$E$61)</f>
        <v>-1931</v>
      </c>
    </row>
    <row r="68" spans="1:5" ht="15">
      <c r="A68" s="29" t="s">
        <v>10</v>
      </c>
      <c r="B68" s="30">
        <f>SUMIF($A$5:$A$61,"Related Benefits",$B$5:$B$61)</f>
        <v>182194.67</v>
      </c>
      <c r="C68" s="30">
        <f>SUMIF($A$5:$A$61,"Related Benefits",$C$5:$C$61)</f>
        <v>182195</v>
      </c>
      <c r="D68" s="30">
        <f>SUMIF($A$5:$A$61,"Related Benefits",$D$5:$D$61)</f>
        <v>168847</v>
      </c>
      <c r="E68" s="31">
        <f>SUMIF($A$5:$A$61,"Related Benefits",$E$5:$E$61)</f>
        <v>-13348</v>
      </c>
    </row>
    <row r="69" spans="1:5" ht="15">
      <c r="A69" s="32" t="s">
        <v>314</v>
      </c>
      <c r="B69" s="33">
        <f>SUM(B66:B68)-1</f>
        <v>591403.49</v>
      </c>
      <c r="C69" s="33">
        <f>SUM(C66:C68)</f>
        <v>591447</v>
      </c>
      <c r="D69" s="33">
        <f>SUM(D66:D68)</f>
        <v>532742</v>
      </c>
      <c r="E69" s="34">
        <f>SUM(E66:E68)</f>
        <v>-58705</v>
      </c>
    </row>
    <row r="70" spans="1:5" ht="15">
      <c r="A70" s="29" t="s">
        <v>0</v>
      </c>
      <c r="B70" s="30">
        <f>SUMIF($A$5:$A$61,"Travel",$B$5:$B$61)</f>
        <v>354.64</v>
      </c>
      <c r="C70" s="30">
        <f>SUMIF($A$5:$A$61,"Travel",$C$5:$C$61)</f>
        <v>355</v>
      </c>
      <c r="D70" s="30">
        <f>SUMIF($A$5:$A$61,"Travel",$D$5:$D$61)</f>
        <v>500</v>
      </c>
      <c r="E70" s="31">
        <f>SUMIF($A$5:$A$61,"Travel",$E$5:$E$61)</f>
        <v>145</v>
      </c>
    </row>
    <row r="71" spans="1:5" ht="15">
      <c r="A71" s="29" t="s">
        <v>305</v>
      </c>
      <c r="B71" s="30">
        <f>SUMIF($A$5:$A$61,"Operating Services",$B$5:$B$61)</f>
        <v>15379361.32</v>
      </c>
      <c r="C71" s="30">
        <f>SUMIF($A$5:$A$61,"Operating Services",$C$5:$C$61)</f>
        <v>12861072</v>
      </c>
      <c r="D71" s="30">
        <f>SUMIF($A$5:$A$61,"Operating Services",$D$5:$D$61)</f>
        <v>10922414</v>
      </c>
      <c r="E71" s="31">
        <f>SUMIF($A$5:$A$61,"Operating Services",$E$5:$E$61)</f>
        <v>-1938658</v>
      </c>
    </row>
    <row r="72" spans="1:5" ht="15">
      <c r="A72" s="29" t="s">
        <v>13</v>
      </c>
      <c r="B72" s="30">
        <f>SUMIF($A$5:$A$61,"Supplies",$B$5:$B$61)</f>
        <v>141.13</v>
      </c>
      <c r="C72" s="30">
        <f>SUMIF($A$5:$A$61,"Supplies",$C$5:$C$61)</f>
        <v>163</v>
      </c>
      <c r="D72" s="30">
        <f>SUMIF($A$5:$A$61,"Supplies",$D$5:$D$61)</f>
        <v>57500</v>
      </c>
      <c r="E72" s="31">
        <f>SUMIF($A$5:$A$61,"Supplies",$E$5:$E$61)</f>
        <v>57337</v>
      </c>
    </row>
    <row r="73" spans="1:5" ht="15">
      <c r="A73" s="32" t="s">
        <v>315</v>
      </c>
      <c r="B73" s="33">
        <f>SUM(B70:B72)</f>
        <v>15379857.090000002</v>
      </c>
      <c r="C73" s="33">
        <f>SUM(C70:C72)</f>
        <v>12861590</v>
      </c>
      <c r="D73" s="33">
        <f>SUM(D70:D72)</f>
        <v>10980414</v>
      </c>
      <c r="E73" s="34">
        <f>SUM(E70:E72)</f>
        <v>-1881176</v>
      </c>
    </row>
    <row r="74" spans="1:5" ht="15">
      <c r="A74" s="29" t="s">
        <v>14</v>
      </c>
      <c r="B74" s="30">
        <f>SUMIF($A$5:$A$61,"Professional Services",$B$5:$B$61)</f>
        <v>0</v>
      </c>
      <c r="C74" s="30">
        <f>SUMIF($A$5:$A$61,"Professional Services",$C$5:$C$61)</f>
        <v>0</v>
      </c>
      <c r="D74" s="30">
        <f>SUMIF($A$5:$A$61,"Professional Services",$D$5:$D$61)</f>
        <v>16000</v>
      </c>
      <c r="E74" s="31">
        <f>SUMIF($A$5:$A$61,"Professional Services",$E$5:$E$61)</f>
        <v>16000</v>
      </c>
    </row>
    <row r="75" spans="1:5" ht="15">
      <c r="A75" s="29" t="s">
        <v>1</v>
      </c>
      <c r="B75" s="30">
        <f>SUMIF($A$5:$A$61,"Other Charges",$B$5:$B$61)</f>
        <v>3446862.97</v>
      </c>
      <c r="C75" s="30">
        <f>SUMIF($A$5:$A$61,"Other Charges",$C$5:$C$61)</f>
        <v>4658191</v>
      </c>
      <c r="D75" s="30">
        <f>SUMIF($A$5:$A$61,"Other Charges",$D$5:$D$61)</f>
        <v>11449319</v>
      </c>
      <c r="E75" s="31">
        <f>SUMIF($A$5:$A$61,"Other Charges",$E$5:$E$61)</f>
        <v>6791128</v>
      </c>
    </row>
    <row r="76" spans="1:5" ht="15">
      <c r="A76" s="32" t="s">
        <v>316</v>
      </c>
      <c r="B76" s="33">
        <f>SUM(B74:B75)</f>
        <v>3446862.97</v>
      </c>
      <c r="C76" s="33">
        <f>SUM(C74:C75)</f>
        <v>4658191</v>
      </c>
      <c r="D76" s="33">
        <f>SUM(D74:D75)</f>
        <v>11465319</v>
      </c>
      <c r="E76" s="34">
        <f>SUM(E74:E75)</f>
        <v>6807128</v>
      </c>
    </row>
    <row r="77" spans="1:5" ht="15">
      <c r="A77" s="29" t="s">
        <v>15</v>
      </c>
      <c r="B77" s="30">
        <f>SUMIF($A$5:$A$61,"General Acquisitions",$B$5:$B$61)</f>
        <v>0</v>
      </c>
      <c r="C77" s="30">
        <f>SUMIF($A$5:$A$61,"General Acquisitions",$C$5:$C$61)</f>
        <v>0</v>
      </c>
      <c r="D77" s="30">
        <f>SUMIF($A$5:$A$61,"General Acquisitions",$D$5:$D$61)</f>
        <v>0</v>
      </c>
      <c r="E77" s="31">
        <f>SUMIF($A$5:$A$61,"General Acquisitions",$E$5:$E$61)</f>
        <v>0</v>
      </c>
    </row>
    <row r="78" spans="1:5" ht="15">
      <c r="A78" s="29" t="s">
        <v>16</v>
      </c>
      <c r="B78" s="30">
        <f>SUMIF($A$5:$A$61,"Library Acquisitions",$B$5:$B$61)</f>
        <v>0</v>
      </c>
      <c r="C78" s="30">
        <f>SUMIF($A$5:$A$61,"Library Acquisitions",$C$5:$C$61)</f>
        <v>0</v>
      </c>
      <c r="D78" s="30">
        <f>SUMIF($A$5:$A$61,"Library Acquisitions",$D$5:$D$61)</f>
        <v>0</v>
      </c>
      <c r="E78" s="31">
        <f>SUMIF($A$5:$A$61,"Library Acquisitions",$E$5:$E$61)</f>
        <v>0</v>
      </c>
    </row>
    <row r="79" spans="1:5" ht="15">
      <c r="A79" s="29" t="s">
        <v>12</v>
      </c>
      <c r="B79" s="30">
        <f>SUMIF($A$5:$A$61,"Major Repairs",$B$5:$B$61)</f>
        <v>0</v>
      </c>
      <c r="C79" s="30">
        <f>SUMIF($A$5:$A$61,"Major Repairs",$C$5:$C$61)</f>
        <v>0</v>
      </c>
      <c r="D79" s="30">
        <f>SUMIF($A$5:$A$61,"Major Repairs",$D$5:$D$61)</f>
        <v>0</v>
      </c>
      <c r="E79" s="31">
        <f>SUMIF($A$5:$A$61,"Major Repairs",$E$5:$E$61)</f>
        <v>0</v>
      </c>
    </row>
    <row r="80" spans="1:5" ht="15">
      <c r="A80" s="32" t="s">
        <v>317</v>
      </c>
      <c r="B80" s="33">
        <f>SUM(B77:B79)</f>
        <v>0</v>
      </c>
      <c r="C80" s="33">
        <f>SUM(C77:C79)</f>
        <v>0</v>
      </c>
      <c r="D80" s="33">
        <f>SUM(D77:D79)</f>
        <v>0</v>
      </c>
      <c r="E80" s="34">
        <f>SUM(E77:E79)</f>
        <v>0</v>
      </c>
    </row>
    <row r="81" spans="1:5" ht="15.75" thickBot="1">
      <c r="A81" s="35" t="str">
        <f>A65&amp;" Total"</f>
        <v>FUNCTION OF OPERATION AND MAINTENANCE SUMMARY Total</v>
      </c>
      <c r="B81" s="36">
        <f>B80+B76+B73+B69+1</f>
        <v>19418124.550000001</v>
      </c>
      <c r="C81" s="36">
        <f>C80+C76+C73+C69</f>
        <v>18111228</v>
      </c>
      <c r="D81" s="36">
        <f>D80+D76+D73+D69</f>
        <v>22978475</v>
      </c>
      <c r="E81" s="37">
        <f>E80+E76+E73+E69</f>
        <v>4867247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7485-F7BC-474D-BE3B-440E82731027}">
  <dimension ref="A1:E184"/>
  <sheetViews>
    <sheetView topLeftCell="A146" workbookViewId="0">
      <selection sqref="A1:E184"/>
    </sheetView>
  </sheetViews>
  <sheetFormatPr defaultRowHeight="12.75"/>
  <cols>
    <col min="1" max="1" width="78.42578125" bestFit="1" customWidth="1"/>
    <col min="2" max="2" width="15.85546875" customWidth="1"/>
    <col min="3" max="3" width="24.28515625" customWidth="1"/>
    <col min="4" max="4" width="16.42578125" customWidth="1"/>
    <col min="5" max="5" width="12.5703125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368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>
      <c r="A7" s="25" t="s">
        <v>69</v>
      </c>
      <c r="B7" s="21"/>
      <c r="C7" s="21"/>
      <c r="D7" s="21"/>
      <c r="E7" s="19"/>
    </row>
    <row r="8" spans="1:5">
      <c r="A8" s="24" t="s">
        <v>77</v>
      </c>
      <c r="B8" s="18"/>
      <c r="C8" s="18"/>
      <c r="D8" s="18"/>
      <c r="E8" s="18">
        <f t="shared" ref="E8:E10" si="0">D8-C8</f>
        <v>0</v>
      </c>
    </row>
    <row r="9" spans="1:5">
      <c r="A9" s="22" t="s">
        <v>9</v>
      </c>
      <c r="B9" s="18">
        <v>71.25</v>
      </c>
      <c r="C9" s="18"/>
      <c r="D9" s="18"/>
      <c r="E9" s="18">
        <f t="shared" si="0"/>
        <v>0</v>
      </c>
    </row>
    <row r="10" spans="1:5">
      <c r="A10" s="23" t="s">
        <v>202</v>
      </c>
      <c r="B10" s="20">
        <v>71.25</v>
      </c>
      <c r="C10" s="20">
        <v>0</v>
      </c>
      <c r="D10" s="20"/>
      <c r="E10" s="20">
        <f t="shared" si="0"/>
        <v>0</v>
      </c>
    </row>
    <row r="11" spans="1:5">
      <c r="A11" s="24"/>
      <c r="B11" s="18"/>
      <c r="C11" s="18"/>
      <c r="D11" s="18"/>
      <c r="E11" s="19"/>
    </row>
    <row r="12" spans="1:5">
      <c r="A12" s="25" t="s">
        <v>204</v>
      </c>
      <c r="B12" s="21">
        <v>71.25</v>
      </c>
      <c r="C12" s="21">
        <v>0</v>
      </c>
      <c r="D12" s="21"/>
      <c r="E12" s="20">
        <f t="shared" ref="E12" si="1">D12-C12</f>
        <v>0</v>
      </c>
    </row>
    <row r="13" spans="1:5">
      <c r="A13" s="26"/>
      <c r="B13" s="18"/>
      <c r="C13" s="18"/>
      <c r="D13" s="18"/>
      <c r="E13" s="19"/>
    </row>
    <row r="14" spans="1:5">
      <c r="A14" s="25" t="s">
        <v>114</v>
      </c>
      <c r="B14" s="21"/>
      <c r="C14" s="21"/>
      <c r="D14" s="21"/>
      <c r="E14" s="19"/>
    </row>
    <row r="15" spans="1:5">
      <c r="A15" s="24" t="s">
        <v>115</v>
      </c>
      <c r="B15" s="18"/>
      <c r="C15" s="18"/>
      <c r="D15" s="18"/>
      <c r="E15" s="18"/>
    </row>
    <row r="16" spans="1:5">
      <c r="A16" s="22" t="s">
        <v>8</v>
      </c>
      <c r="B16" s="18">
        <v>1271063.72</v>
      </c>
      <c r="C16" s="18">
        <v>1445438</v>
      </c>
      <c r="D16" s="18">
        <v>957068</v>
      </c>
      <c r="E16" s="18">
        <f t="shared" ref="E16:E24" si="2">D16-C16</f>
        <v>-488370</v>
      </c>
    </row>
    <row r="17" spans="1:5">
      <c r="A17" s="22" t="s">
        <v>9</v>
      </c>
      <c r="B17" s="18">
        <v>36203</v>
      </c>
      <c r="C17" s="18">
        <v>81985</v>
      </c>
      <c r="D17" s="18">
        <v>38260</v>
      </c>
      <c r="E17" s="18">
        <f t="shared" si="2"/>
        <v>-43725</v>
      </c>
    </row>
    <row r="18" spans="1:5">
      <c r="A18" s="22" t="s">
        <v>10</v>
      </c>
      <c r="B18" s="18">
        <v>576944.66</v>
      </c>
      <c r="C18" s="18">
        <v>620481</v>
      </c>
      <c r="D18" s="18">
        <v>445856</v>
      </c>
      <c r="E18" s="18">
        <f t="shared" si="2"/>
        <v>-174625</v>
      </c>
    </row>
    <row r="19" spans="1:5">
      <c r="A19" s="22" t="s">
        <v>0</v>
      </c>
      <c r="B19" s="18">
        <v>12891.85</v>
      </c>
      <c r="C19" s="18">
        <v>40000</v>
      </c>
      <c r="D19" s="18">
        <v>15000</v>
      </c>
      <c r="E19" s="18">
        <f t="shared" si="2"/>
        <v>-25000</v>
      </c>
    </row>
    <row r="20" spans="1:5">
      <c r="A20" s="22" t="s">
        <v>305</v>
      </c>
      <c r="B20" s="18">
        <v>479888.22</v>
      </c>
      <c r="C20" s="18">
        <v>520352</v>
      </c>
      <c r="D20" s="18">
        <v>500352</v>
      </c>
      <c r="E20" s="18">
        <f t="shared" si="2"/>
        <v>-20000</v>
      </c>
    </row>
    <row r="21" spans="1:5">
      <c r="A21" s="22" t="s">
        <v>13</v>
      </c>
      <c r="B21" s="18">
        <v>13686.76</v>
      </c>
      <c r="C21" s="18">
        <v>40148</v>
      </c>
      <c r="D21" s="18">
        <v>40148</v>
      </c>
      <c r="E21" s="18">
        <f t="shared" si="2"/>
        <v>0</v>
      </c>
    </row>
    <row r="22" spans="1:5">
      <c r="A22" s="22" t="s">
        <v>14</v>
      </c>
      <c r="B22" s="18"/>
      <c r="C22" s="18">
        <v>47000</v>
      </c>
      <c r="D22" s="18">
        <v>27000</v>
      </c>
      <c r="E22" s="18">
        <f t="shared" si="2"/>
        <v>-20000</v>
      </c>
    </row>
    <row r="23" spans="1:5">
      <c r="A23" s="22" t="s">
        <v>1</v>
      </c>
      <c r="B23" s="18">
        <v>7606</v>
      </c>
      <c r="C23" s="18">
        <v>8000</v>
      </c>
      <c r="D23" s="18">
        <v>8000</v>
      </c>
      <c r="E23" s="18">
        <f t="shared" si="2"/>
        <v>0</v>
      </c>
    </row>
    <row r="24" spans="1:5">
      <c r="A24" s="23" t="s">
        <v>205</v>
      </c>
      <c r="B24" s="20">
        <v>2398284.21</v>
      </c>
      <c r="C24" s="20">
        <v>2803404</v>
      </c>
      <c r="D24" s="20">
        <v>2031684</v>
      </c>
      <c r="E24" s="20">
        <f t="shared" si="2"/>
        <v>-771720</v>
      </c>
    </row>
    <row r="25" spans="1:5">
      <c r="A25" s="24"/>
      <c r="B25" s="18"/>
      <c r="C25" s="18"/>
      <c r="D25" s="18"/>
      <c r="E25" s="19"/>
    </row>
    <row r="26" spans="1:5">
      <c r="A26" s="25" t="s">
        <v>206</v>
      </c>
      <c r="B26" s="21">
        <v>2398284.21</v>
      </c>
      <c r="C26" s="21">
        <v>2803404</v>
      </c>
      <c r="D26" s="21">
        <v>2031684</v>
      </c>
      <c r="E26" s="20">
        <f t="shared" ref="E26" si="3">D26-C26</f>
        <v>-771720</v>
      </c>
    </row>
    <row r="27" spans="1:5">
      <c r="A27" s="26"/>
      <c r="B27" s="18"/>
      <c r="C27" s="18"/>
      <c r="D27" s="18"/>
      <c r="E27" s="19"/>
    </row>
    <row r="28" spans="1:5">
      <c r="A28" s="25" t="s">
        <v>111</v>
      </c>
      <c r="B28" s="21"/>
      <c r="C28" s="21"/>
      <c r="D28" s="21"/>
      <c r="E28" s="19"/>
    </row>
    <row r="29" spans="1:5">
      <c r="A29" s="24" t="s">
        <v>124</v>
      </c>
      <c r="B29" s="18"/>
      <c r="C29" s="18"/>
      <c r="D29" s="18"/>
      <c r="E29" s="19"/>
    </row>
    <row r="30" spans="1:5">
      <c r="A30" s="22" t="s">
        <v>8</v>
      </c>
      <c r="B30" s="18">
        <v>112271.93</v>
      </c>
      <c r="C30" s="18">
        <v>119000</v>
      </c>
      <c r="D30" s="18">
        <v>119000</v>
      </c>
      <c r="E30" s="18">
        <f t="shared" ref="E30:E37" si="4">D30-C30</f>
        <v>0</v>
      </c>
    </row>
    <row r="31" spans="1:5">
      <c r="A31" s="22" t="s">
        <v>9</v>
      </c>
      <c r="B31" s="18">
        <v>1638</v>
      </c>
      <c r="C31" s="18"/>
      <c r="D31" s="18"/>
      <c r="E31" s="18">
        <f t="shared" si="4"/>
        <v>0</v>
      </c>
    </row>
    <row r="32" spans="1:5">
      <c r="A32" s="22" t="s">
        <v>10</v>
      </c>
      <c r="B32" s="18">
        <v>53503.58</v>
      </c>
      <c r="C32" s="18">
        <v>55216</v>
      </c>
      <c r="D32" s="18">
        <v>55216</v>
      </c>
      <c r="E32" s="18">
        <f t="shared" si="4"/>
        <v>0</v>
      </c>
    </row>
    <row r="33" spans="1:5">
      <c r="A33" s="22" t="s">
        <v>305</v>
      </c>
      <c r="B33" s="18">
        <v>6146.05</v>
      </c>
      <c r="C33" s="18">
        <v>6000</v>
      </c>
      <c r="D33" s="18">
        <v>6000</v>
      </c>
      <c r="E33" s="18">
        <f t="shared" si="4"/>
        <v>0</v>
      </c>
    </row>
    <row r="34" spans="1:5">
      <c r="A34" s="22" t="s">
        <v>13</v>
      </c>
      <c r="B34" s="18">
        <v>196.02</v>
      </c>
      <c r="C34" s="18">
        <v>5000</v>
      </c>
      <c r="D34" s="18">
        <v>5000</v>
      </c>
      <c r="E34" s="18">
        <f t="shared" si="4"/>
        <v>0</v>
      </c>
    </row>
    <row r="35" spans="1:5">
      <c r="A35" s="22" t="s">
        <v>14</v>
      </c>
      <c r="B35" s="18">
        <v>156737</v>
      </c>
      <c r="C35" s="18">
        <v>251250</v>
      </c>
      <c r="D35" s="18">
        <v>251250</v>
      </c>
      <c r="E35" s="18">
        <f t="shared" si="4"/>
        <v>0</v>
      </c>
    </row>
    <row r="36" spans="1:5">
      <c r="A36" s="22" t="s">
        <v>1</v>
      </c>
      <c r="B36" s="18"/>
      <c r="C36" s="18">
        <v>1000</v>
      </c>
      <c r="D36" s="18"/>
      <c r="E36" s="18">
        <f t="shared" si="4"/>
        <v>-1000</v>
      </c>
    </row>
    <row r="37" spans="1:5">
      <c r="A37" s="23" t="s">
        <v>209</v>
      </c>
      <c r="B37" s="20">
        <v>330492.57999999996</v>
      </c>
      <c r="C37" s="20">
        <v>437466</v>
      </c>
      <c r="D37" s="20">
        <v>436466</v>
      </c>
      <c r="E37" s="20">
        <f t="shared" si="4"/>
        <v>-1000</v>
      </c>
    </row>
    <row r="38" spans="1:5">
      <c r="A38" s="24"/>
      <c r="B38" s="18"/>
      <c r="C38" s="18"/>
      <c r="D38" s="18"/>
      <c r="E38" s="19"/>
    </row>
    <row r="39" spans="1:5">
      <c r="A39" s="24" t="s">
        <v>121</v>
      </c>
      <c r="B39" s="18"/>
      <c r="C39" s="18"/>
      <c r="D39" s="18"/>
      <c r="E39" s="19"/>
    </row>
    <row r="40" spans="1:5">
      <c r="A40" s="22" t="s">
        <v>8</v>
      </c>
      <c r="B40" s="18">
        <v>222884.98000000004</v>
      </c>
      <c r="C40" s="18">
        <v>306042</v>
      </c>
      <c r="D40" s="18">
        <v>157137</v>
      </c>
      <c r="E40" s="18">
        <f t="shared" ref="E40:E49" si="5">D40-C40</f>
        <v>-148905</v>
      </c>
    </row>
    <row r="41" spans="1:5">
      <c r="A41" s="22" t="s">
        <v>9</v>
      </c>
      <c r="B41" s="18"/>
      <c r="C41" s="18"/>
      <c r="D41" s="18"/>
      <c r="E41" s="18">
        <f t="shared" si="5"/>
        <v>0</v>
      </c>
    </row>
    <row r="42" spans="1:5">
      <c r="A42" s="22" t="s">
        <v>10</v>
      </c>
      <c r="B42" s="18">
        <v>106778.56000000001</v>
      </c>
      <c r="C42" s="18">
        <v>110164</v>
      </c>
      <c r="D42" s="18">
        <v>72911</v>
      </c>
      <c r="E42" s="18">
        <f t="shared" si="5"/>
        <v>-37253</v>
      </c>
    </row>
    <row r="43" spans="1:5">
      <c r="A43" s="22" t="s">
        <v>0</v>
      </c>
      <c r="B43" s="18">
        <v>4154.3599999999997</v>
      </c>
      <c r="C43" s="18">
        <v>6454</v>
      </c>
      <c r="D43" s="18"/>
      <c r="E43" s="18">
        <f t="shared" si="5"/>
        <v>-6454</v>
      </c>
    </row>
    <row r="44" spans="1:5">
      <c r="A44" s="22" t="s">
        <v>305</v>
      </c>
      <c r="B44" s="18">
        <v>547.35</v>
      </c>
      <c r="C44" s="18">
        <v>1920</v>
      </c>
      <c r="D44" s="18">
        <v>3524</v>
      </c>
      <c r="E44" s="18">
        <f t="shared" si="5"/>
        <v>1604</v>
      </c>
    </row>
    <row r="45" spans="1:5">
      <c r="A45" s="22" t="s">
        <v>13</v>
      </c>
      <c r="B45" s="18"/>
      <c r="C45" s="18">
        <v>3150</v>
      </c>
      <c r="D45" s="18">
        <v>9000</v>
      </c>
      <c r="E45" s="18">
        <f t="shared" si="5"/>
        <v>5850</v>
      </c>
    </row>
    <row r="46" spans="1:5">
      <c r="A46" s="22" t="s">
        <v>14</v>
      </c>
      <c r="B46" s="18"/>
      <c r="C46" s="18"/>
      <c r="D46" s="18"/>
      <c r="E46" s="18">
        <f t="shared" si="5"/>
        <v>0</v>
      </c>
    </row>
    <row r="47" spans="1:5">
      <c r="A47" s="22" t="s">
        <v>1</v>
      </c>
      <c r="B47" s="18"/>
      <c r="C47" s="18"/>
      <c r="D47" s="18"/>
      <c r="E47" s="18">
        <f t="shared" si="5"/>
        <v>0</v>
      </c>
    </row>
    <row r="48" spans="1:5">
      <c r="A48" s="22" t="s">
        <v>15</v>
      </c>
      <c r="B48" s="18"/>
      <c r="C48" s="18"/>
      <c r="D48" s="18"/>
      <c r="E48" s="18">
        <f t="shared" si="5"/>
        <v>0</v>
      </c>
    </row>
    <row r="49" spans="1:5">
      <c r="A49" s="23" t="s">
        <v>210</v>
      </c>
      <c r="B49" s="20">
        <v>334365.25</v>
      </c>
      <c r="C49" s="20">
        <v>427730</v>
      </c>
      <c r="D49" s="20">
        <v>242572</v>
      </c>
      <c r="E49" s="20">
        <f t="shared" si="5"/>
        <v>-185158</v>
      </c>
    </row>
    <row r="50" spans="1:5">
      <c r="A50" s="24"/>
      <c r="B50" s="18"/>
      <c r="C50" s="18"/>
      <c r="D50" s="18"/>
      <c r="E50" s="19"/>
    </row>
    <row r="51" spans="1:5" hidden="1">
      <c r="A51" s="24" t="s">
        <v>113</v>
      </c>
      <c r="B51" s="18"/>
      <c r="C51" s="18"/>
      <c r="D51" s="18"/>
      <c r="E51" s="19"/>
    </row>
    <row r="52" spans="1:5" hidden="1">
      <c r="A52" s="22" t="s">
        <v>0</v>
      </c>
      <c r="B52" s="18">
        <v>0</v>
      </c>
      <c r="C52" s="18">
        <v>0</v>
      </c>
      <c r="D52" s="18"/>
      <c r="E52" s="18">
        <f t="shared" ref="E52:E53" si="6">D52-C52</f>
        <v>0</v>
      </c>
    </row>
    <row r="53" spans="1:5" hidden="1">
      <c r="A53" s="23" t="s">
        <v>211</v>
      </c>
      <c r="B53" s="20">
        <v>0</v>
      </c>
      <c r="C53" s="20">
        <v>0</v>
      </c>
      <c r="D53" s="20"/>
      <c r="E53" s="20">
        <f t="shared" si="6"/>
        <v>0</v>
      </c>
    </row>
    <row r="54" spans="1:5" hidden="1">
      <c r="A54" s="24"/>
      <c r="B54" s="18"/>
      <c r="C54" s="18"/>
      <c r="D54" s="18"/>
      <c r="E54" s="19"/>
    </row>
    <row r="55" spans="1:5">
      <c r="A55" s="25" t="s">
        <v>214</v>
      </c>
      <c r="B55" s="21">
        <v>664857.83000000007</v>
      </c>
      <c r="C55" s="21">
        <v>865196</v>
      </c>
      <c r="D55" s="21">
        <v>679038</v>
      </c>
      <c r="E55" s="20">
        <f t="shared" ref="E55" si="7">D55-C55</f>
        <v>-186158</v>
      </c>
    </row>
    <row r="56" spans="1:5">
      <c r="A56" s="26"/>
      <c r="B56" s="18"/>
      <c r="C56" s="18"/>
      <c r="D56" s="18"/>
      <c r="E56" s="19"/>
    </row>
    <row r="57" spans="1:5">
      <c r="A57" s="25" t="s">
        <v>27</v>
      </c>
      <c r="B57" s="21"/>
      <c r="C57" s="21"/>
      <c r="D57" s="21"/>
      <c r="E57" s="19"/>
    </row>
    <row r="58" spans="1:5">
      <c r="A58" s="24" t="s">
        <v>35</v>
      </c>
      <c r="B58" s="18"/>
      <c r="C58" s="18"/>
      <c r="D58" s="18"/>
      <c r="E58" s="19"/>
    </row>
    <row r="59" spans="1:5">
      <c r="A59" s="22" t="s">
        <v>1</v>
      </c>
      <c r="B59" s="18"/>
      <c r="C59" s="18">
        <v>421348</v>
      </c>
      <c r="D59" s="18">
        <v>2741127</v>
      </c>
      <c r="E59" s="18">
        <f t="shared" ref="E59:E60" si="8">D59-C59</f>
        <v>2319779</v>
      </c>
    </row>
    <row r="60" spans="1:5">
      <c r="A60" s="23" t="s">
        <v>221</v>
      </c>
      <c r="B60" s="20">
        <v>0</v>
      </c>
      <c r="C60" s="20">
        <v>421348</v>
      </c>
      <c r="D60" s="20">
        <f>SUM(D59)</f>
        <v>2741127</v>
      </c>
      <c r="E60" s="20">
        <f t="shared" si="8"/>
        <v>2319779</v>
      </c>
    </row>
    <row r="61" spans="1:5">
      <c r="A61" s="24"/>
      <c r="B61" s="18"/>
      <c r="C61" s="18"/>
      <c r="D61" s="18"/>
      <c r="E61" s="19"/>
    </row>
    <row r="62" spans="1:5">
      <c r="A62" s="24" t="s">
        <v>34</v>
      </c>
      <c r="B62" s="18"/>
      <c r="C62" s="18"/>
      <c r="D62" s="18"/>
      <c r="E62" s="19"/>
    </row>
    <row r="63" spans="1:5">
      <c r="A63" s="22" t="s">
        <v>8</v>
      </c>
      <c r="B63" s="18"/>
      <c r="C63" s="18">
        <v>815798</v>
      </c>
      <c r="D63" s="18">
        <v>153000</v>
      </c>
      <c r="E63" s="18">
        <f t="shared" ref="E63:E64" si="9">D63-C63</f>
        <v>-662798</v>
      </c>
    </row>
    <row r="64" spans="1:5">
      <c r="A64" s="23" t="s">
        <v>228</v>
      </c>
      <c r="B64" s="20">
        <v>0</v>
      </c>
      <c r="C64" s="20">
        <v>815798</v>
      </c>
      <c r="D64" s="20">
        <v>153000</v>
      </c>
      <c r="E64" s="20">
        <f t="shared" si="9"/>
        <v>-662798</v>
      </c>
    </row>
    <row r="65" spans="1:5">
      <c r="A65" s="24"/>
      <c r="B65" s="18"/>
      <c r="C65" s="18"/>
      <c r="D65" s="18"/>
      <c r="E65" s="19"/>
    </row>
    <row r="66" spans="1:5">
      <c r="A66" s="24" t="s">
        <v>303</v>
      </c>
      <c r="B66" s="18"/>
      <c r="C66" s="18"/>
      <c r="D66" s="18"/>
      <c r="E66" s="19"/>
    </row>
    <row r="67" spans="1:5">
      <c r="A67" s="22" t="s">
        <v>1</v>
      </c>
      <c r="B67" s="18"/>
      <c r="C67" s="18">
        <v>372496</v>
      </c>
      <c r="D67" s="18">
        <v>672252</v>
      </c>
      <c r="E67" s="18">
        <f t="shared" ref="E67:E68" si="10">D67-C67</f>
        <v>299756</v>
      </c>
    </row>
    <row r="68" spans="1:5">
      <c r="A68" s="23" t="s">
        <v>304</v>
      </c>
      <c r="B68" s="20">
        <v>0</v>
      </c>
      <c r="C68" s="20">
        <v>372496</v>
      </c>
      <c r="D68" s="20">
        <f>SUM(D67)</f>
        <v>672252</v>
      </c>
      <c r="E68" s="20">
        <f t="shared" si="10"/>
        <v>299756</v>
      </c>
    </row>
    <row r="69" spans="1:5">
      <c r="A69" s="24"/>
      <c r="B69" s="18"/>
      <c r="C69" s="18"/>
      <c r="D69" s="18"/>
      <c r="E69" s="19"/>
    </row>
    <row r="70" spans="1:5">
      <c r="A70" s="25" t="s">
        <v>234</v>
      </c>
      <c r="B70" s="21">
        <v>0</v>
      </c>
      <c r="C70" s="21">
        <v>1609642</v>
      </c>
      <c r="D70" s="21">
        <f>D68+D64+D60</f>
        <v>3566379</v>
      </c>
      <c r="E70" s="20">
        <f t="shared" ref="E70" si="11">D70-C70</f>
        <v>1956737</v>
      </c>
    </row>
    <row r="71" spans="1:5">
      <c r="A71" s="26"/>
      <c r="B71" s="18"/>
      <c r="C71" s="18"/>
      <c r="D71" s="18"/>
      <c r="E71" s="19"/>
    </row>
    <row r="72" spans="1:5">
      <c r="A72" s="25" t="s">
        <v>21</v>
      </c>
      <c r="B72" s="21"/>
      <c r="C72" s="21"/>
      <c r="D72" s="21"/>
      <c r="E72" s="19"/>
    </row>
    <row r="73" spans="1:5">
      <c r="A73" s="24" t="s">
        <v>59</v>
      </c>
      <c r="B73" s="18"/>
      <c r="C73" s="18"/>
      <c r="D73" s="18"/>
      <c r="E73" s="19"/>
    </row>
    <row r="74" spans="1:5">
      <c r="A74" s="22" t="s">
        <v>8</v>
      </c>
      <c r="B74" s="18">
        <v>112186.92</v>
      </c>
      <c r="C74" s="18">
        <v>118116</v>
      </c>
      <c r="D74" s="18">
        <v>118116</v>
      </c>
      <c r="E74" s="18">
        <f t="shared" ref="E74:E78" si="12">D74-C74</f>
        <v>0</v>
      </c>
    </row>
    <row r="75" spans="1:5">
      <c r="A75" s="22" t="s">
        <v>9</v>
      </c>
      <c r="B75" s="18">
        <v>0</v>
      </c>
      <c r="C75" s="18">
        <v>1340</v>
      </c>
      <c r="D75" s="18">
        <v>0</v>
      </c>
      <c r="E75" s="18">
        <f t="shared" si="12"/>
        <v>-1340</v>
      </c>
    </row>
    <row r="76" spans="1:5">
      <c r="A76" s="22" t="s">
        <v>10</v>
      </c>
      <c r="B76" s="18">
        <v>53854.32</v>
      </c>
      <c r="C76" s="18">
        <v>54806</v>
      </c>
      <c r="D76" s="18">
        <v>54806</v>
      </c>
      <c r="E76" s="18">
        <f t="shared" si="12"/>
        <v>0</v>
      </c>
    </row>
    <row r="77" spans="1:5">
      <c r="A77" s="22" t="s">
        <v>305</v>
      </c>
      <c r="B77" s="18">
        <v>4813.41</v>
      </c>
      <c r="C77" s="18">
        <v>6482</v>
      </c>
      <c r="D77" s="18">
        <v>10000</v>
      </c>
      <c r="E77" s="18">
        <f t="shared" si="12"/>
        <v>3518</v>
      </c>
    </row>
    <row r="78" spans="1:5">
      <c r="A78" s="22" t="s">
        <v>1</v>
      </c>
      <c r="B78" s="18"/>
      <c r="C78" s="18"/>
      <c r="D78" s="18"/>
      <c r="E78" s="18">
        <f t="shared" si="12"/>
        <v>0</v>
      </c>
    </row>
    <row r="79" spans="1:5">
      <c r="A79" s="23" t="s">
        <v>250</v>
      </c>
      <c r="B79" s="20">
        <v>170854.65</v>
      </c>
      <c r="C79" s="20">
        <v>180744</v>
      </c>
      <c r="D79" s="20">
        <v>182922</v>
      </c>
      <c r="E79" s="20">
        <f t="shared" ref="E79" si="13">D79-C79</f>
        <v>2178</v>
      </c>
    </row>
    <row r="80" spans="1:5">
      <c r="A80" s="24"/>
      <c r="B80" s="18"/>
      <c r="C80" s="18"/>
      <c r="D80" s="18"/>
      <c r="E80" s="19"/>
    </row>
    <row r="81" spans="1:5">
      <c r="A81" s="24" t="s">
        <v>102</v>
      </c>
      <c r="B81" s="18"/>
      <c r="C81" s="18"/>
      <c r="D81" s="18"/>
      <c r="E81" s="19"/>
    </row>
    <row r="82" spans="1:5">
      <c r="A82" s="22" t="s">
        <v>8</v>
      </c>
      <c r="B82" s="18">
        <v>2500</v>
      </c>
      <c r="C82" s="18">
        <v>5000</v>
      </c>
      <c r="D82" s="18">
        <v>5000</v>
      </c>
      <c r="E82" s="18">
        <f t="shared" ref="E82:E86" si="14">D82-C82</f>
        <v>0</v>
      </c>
    </row>
    <row r="83" spans="1:5">
      <c r="A83" s="22" t="s">
        <v>9</v>
      </c>
      <c r="B83" s="18">
        <v>580.75</v>
      </c>
      <c r="C83" s="18"/>
      <c r="D83" s="18"/>
      <c r="E83" s="18">
        <f t="shared" si="14"/>
        <v>0</v>
      </c>
    </row>
    <row r="84" spans="1:5">
      <c r="A84" s="22" t="s">
        <v>10</v>
      </c>
      <c r="B84" s="18">
        <v>1160</v>
      </c>
      <c r="C84" s="18">
        <v>1160</v>
      </c>
      <c r="D84" s="18">
        <v>2320</v>
      </c>
      <c r="E84" s="18">
        <f t="shared" si="14"/>
        <v>1160</v>
      </c>
    </row>
    <row r="85" spans="1:5">
      <c r="A85" s="22" t="s">
        <v>13</v>
      </c>
      <c r="B85" s="18">
        <v>1316.04</v>
      </c>
      <c r="C85" s="18">
        <v>1368</v>
      </c>
      <c r="D85" s="18">
        <v>6368</v>
      </c>
      <c r="E85" s="18">
        <f t="shared" si="14"/>
        <v>5000</v>
      </c>
    </row>
    <row r="86" spans="1:5">
      <c r="A86" s="23" t="s">
        <v>253</v>
      </c>
      <c r="B86" s="20">
        <v>5556.79</v>
      </c>
      <c r="C86" s="20">
        <v>7528</v>
      </c>
      <c r="D86" s="20">
        <v>13688</v>
      </c>
      <c r="E86" s="20">
        <f t="shared" si="14"/>
        <v>6160</v>
      </c>
    </row>
    <row r="87" spans="1:5">
      <c r="A87" s="24"/>
      <c r="B87" s="18"/>
      <c r="C87" s="18"/>
      <c r="D87" s="18"/>
      <c r="E87" s="19"/>
    </row>
    <row r="88" spans="1:5">
      <c r="A88" s="25" t="s">
        <v>254</v>
      </c>
      <c r="B88" s="21">
        <v>176411.44</v>
      </c>
      <c r="C88" s="21">
        <v>188272</v>
      </c>
      <c r="D88" s="21">
        <v>196610</v>
      </c>
      <c r="E88" s="20">
        <f t="shared" ref="E88" si="15">D88-C88</f>
        <v>8338</v>
      </c>
    </row>
    <row r="89" spans="1:5">
      <c r="A89" s="26"/>
      <c r="B89" s="18"/>
      <c r="C89" s="18"/>
      <c r="D89" s="18"/>
      <c r="E89" s="19"/>
    </row>
    <row r="90" spans="1:5">
      <c r="A90" s="25" t="s">
        <v>67</v>
      </c>
      <c r="B90" s="21"/>
      <c r="C90" s="21"/>
      <c r="D90" s="21"/>
      <c r="E90" s="19"/>
    </row>
    <row r="91" spans="1:5">
      <c r="A91" s="24" t="s">
        <v>147</v>
      </c>
      <c r="B91" s="18"/>
      <c r="C91" s="18"/>
      <c r="D91" s="18"/>
      <c r="E91" s="19"/>
    </row>
    <row r="92" spans="1:5">
      <c r="A92" s="22" t="s">
        <v>8</v>
      </c>
      <c r="B92" s="18">
        <v>235668.90000000002</v>
      </c>
      <c r="C92" s="18">
        <v>271319</v>
      </c>
      <c r="D92" s="18">
        <v>241320</v>
      </c>
      <c r="E92" s="18">
        <f t="shared" ref="E92:E99" si="16">D92-C92</f>
        <v>-29999</v>
      </c>
    </row>
    <row r="93" spans="1:5">
      <c r="A93" s="22" t="s">
        <v>9</v>
      </c>
      <c r="B93" s="18">
        <v>108</v>
      </c>
      <c r="C93" s="18">
        <v>0</v>
      </c>
      <c r="D93" s="18"/>
      <c r="E93" s="18">
        <f t="shared" si="16"/>
        <v>0</v>
      </c>
    </row>
    <row r="94" spans="1:5">
      <c r="A94" s="22" t="s">
        <v>10</v>
      </c>
      <c r="B94" s="18">
        <v>102747.97</v>
      </c>
      <c r="C94" s="18">
        <v>105590</v>
      </c>
      <c r="D94" s="18">
        <v>111972</v>
      </c>
      <c r="E94" s="18">
        <f t="shared" si="16"/>
        <v>6382</v>
      </c>
    </row>
    <row r="95" spans="1:5">
      <c r="A95" s="22" t="s">
        <v>0</v>
      </c>
      <c r="B95" s="18"/>
      <c r="C95" s="18">
        <v>6300</v>
      </c>
      <c r="D95" s="18"/>
      <c r="E95" s="18">
        <f t="shared" si="16"/>
        <v>-6300</v>
      </c>
    </row>
    <row r="96" spans="1:5">
      <c r="A96" s="22" t="s">
        <v>305</v>
      </c>
      <c r="B96" s="18">
        <v>34261.68</v>
      </c>
      <c r="C96" s="18">
        <v>34249</v>
      </c>
      <c r="D96" s="18">
        <v>80000</v>
      </c>
      <c r="E96" s="18">
        <f t="shared" si="16"/>
        <v>45751</v>
      </c>
    </row>
    <row r="97" spans="1:5">
      <c r="A97" s="22" t="s">
        <v>13</v>
      </c>
      <c r="B97" s="18"/>
      <c r="C97" s="18">
        <v>15813</v>
      </c>
      <c r="D97" s="18"/>
      <c r="E97" s="18">
        <f t="shared" si="16"/>
        <v>-15813</v>
      </c>
    </row>
    <row r="98" spans="1:5">
      <c r="A98" s="22" t="s">
        <v>14</v>
      </c>
      <c r="B98" s="18"/>
      <c r="C98" s="18">
        <v>40403</v>
      </c>
      <c r="D98" s="18"/>
      <c r="E98" s="18">
        <f t="shared" si="16"/>
        <v>-40403</v>
      </c>
    </row>
    <row r="99" spans="1:5">
      <c r="A99" s="23" t="s">
        <v>256</v>
      </c>
      <c r="B99" s="20">
        <v>372786.55</v>
      </c>
      <c r="C99" s="20">
        <v>473674</v>
      </c>
      <c r="D99" s="20">
        <v>433292</v>
      </c>
      <c r="E99" s="20">
        <f t="shared" si="16"/>
        <v>-40382</v>
      </c>
    </row>
    <row r="100" spans="1:5">
      <c r="A100" s="24"/>
      <c r="B100" s="18"/>
      <c r="C100" s="18"/>
      <c r="D100" s="18"/>
      <c r="E100" s="19"/>
    </row>
    <row r="101" spans="1:5">
      <c r="A101" s="25" t="s">
        <v>257</v>
      </c>
      <c r="B101" s="21">
        <v>372786.55</v>
      </c>
      <c r="C101" s="21">
        <v>473674</v>
      </c>
      <c r="D101" s="21">
        <v>433292</v>
      </c>
      <c r="E101" s="20">
        <f t="shared" ref="E101" si="17">D101-C101</f>
        <v>-40382</v>
      </c>
    </row>
    <row r="102" spans="1:5">
      <c r="A102" s="26"/>
      <c r="B102" s="18"/>
      <c r="C102" s="18"/>
      <c r="D102" s="18"/>
      <c r="E102" s="19"/>
    </row>
    <row r="103" spans="1:5">
      <c r="A103" s="25" t="s">
        <v>116</v>
      </c>
      <c r="B103" s="21"/>
      <c r="C103" s="21"/>
      <c r="D103" s="21"/>
      <c r="E103" s="19"/>
    </row>
    <row r="104" spans="1:5">
      <c r="A104" s="24" t="s">
        <v>152</v>
      </c>
      <c r="B104" s="18"/>
      <c r="C104" s="18"/>
      <c r="D104" s="18"/>
      <c r="E104" s="19"/>
    </row>
    <row r="105" spans="1:5">
      <c r="A105" s="22" t="s">
        <v>8</v>
      </c>
      <c r="B105" s="18">
        <v>60151.26</v>
      </c>
      <c r="C105" s="18">
        <v>63444</v>
      </c>
      <c r="D105" s="18">
        <v>118877</v>
      </c>
      <c r="E105" s="18">
        <f t="shared" ref="E105:E109" si="18">D105-C105</f>
        <v>55433</v>
      </c>
    </row>
    <row r="106" spans="1:5">
      <c r="A106" s="22" t="s">
        <v>10</v>
      </c>
      <c r="B106" s="18">
        <v>28881.39</v>
      </c>
      <c r="C106" s="18">
        <v>29430</v>
      </c>
      <c r="D106" s="18">
        <v>55159</v>
      </c>
      <c r="E106" s="18">
        <f t="shared" si="18"/>
        <v>25729</v>
      </c>
    </row>
    <row r="107" spans="1:5">
      <c r="A107" s="22" t="s">
        <v>305</v>
      </c>
      <c r="B107" s="18"/>
      <c r="C107" s="18"/>
      <c r="D107" s="18">
        <v>10000</v>
      </c>
      <c r="E107" s="18">
        <f t="shared" si="18"/>
        <v>10000</v>
      </c>
    </row>
    <row r="108" spans="1:5">
      <c r="A108" s="22" t="s">
        <v>13</v>
      </c>
      <c r="B108" s="18"/>
      <c r="C108" s="18"/>
      <c r="D108" s="18"/>
      <c r="E108" s="18">
        <f t="shared" si="18"/>
        <v>0</v>
      </c>
    </row>
    <row r="109" spans="1:5">
      <c r="A109" s="23" t="s">
        <v>258</v>
      </c>
      <c r="B109" s="20">
        <v>89032.65</v>
      </c>
      <c r="C109" s="20">
        <v>92874</v>
      </c>
      <c r="D109" s="20">
        <v>184036</v>
      </c>
      <c r="E109" s="20">
        <f t="shared" si="18"/>
        <v>91162</v>
      </c>
    </row>
    <row r="110" spans="1:5">
      <c r="A110" s="24"/>
      <c r="B110" s="18"/>
      <c r="C110" s="18"/>
      <c r="D110" s="18"/>
      <c r="E110" s="19"/>
    </row>
    <row r="111" spans="1:5">
      <c r="A111" s="24" t="s">
        <v>153</v>
      </c>
      <c r="B111" s="18"/>
      <c r="C111" s="18"/>
      <c r="D111" s="18"/>
      <c r="E111" s="19"/>
    </row>
    <row r="112" spans="1:5">
      <c r="A112" s="22" t="s">
        <v>8</v>
      </c>
      <c r="B112" s="18">
        <v>94042.37</v>
      </c>
      <c r="C112" s="18">
        <v>97473</v>
      </c>
      <c r="D112" s="18">
        <v>65600</v>
      </c>
      <c r="E112" s="18">
        <f t="shared" ref="E112:E118" si="19">D112-C112</f>
        <v>-31873</v>
      </c>
    </row>
    <row r="113" spans="1:5">
      <c r="A113" s="22" t="s">
        <v>10</v>
      </c>
      <c r="B113" s="18">
        <v>43951.4</v>
      </c>
      <c r="C113" s="18">
        <v>43951</v>
      </c>
      <c r="D113" s="18">
        <v>30438</v>
      </c>
      <c r="E113" s="18">
        <f t="shared" si="19"/>
        <v>-13513</v>
      </c>
    </row>
    <row r="114" spans="1:5">
      <c r="A114" s="22" t="s">
        <v>305</v>
      </c>
      <c r="B114" s="18">
        <v>61150.14</v>
      </c>
      <c r="C114" s="18">
        <v>61150</v>
      </c>
      <c r="D114" s="18">
        <v>249000</v>
      </c>
      <c r="E114" s="18">
        <f t="shared" si="19"/>
        <v>187850</v>
      </c>
    </row>
    <row r="115" spans="1:5">
      <c r="A115" s="22" t="s">
        <v>13</v>
      </c>
      <c r="B115" s="18">
        <v>7831.0999999999995</v>
      </c>
      <c r="C115" s="18">
        <v>13375</v>
      </c>
      <c r="D115" s="18"/>
      <c r="E115" s="18">
        <f t="shared" si="19"/>
        <v>-13375</v>
      </c>
    </row>
    <row r="116" spans="1:5">
      <c r="A116" s="22" t="s">
        <v>14</v>
      </c>
      <c r="B116" s="18">
        <v>0</v>
      </c>
      <c r="C116" s="18">
        <v>4000</v>
      </c>
      <c r="D116" s="18"/>
      <c r="E116" s="18">
        <f t="shared" si="19"/>
        <v>-4000</v>
      </c>
    </row>
    <row r="117" spans="1:5">
      <c r="A117" s="22" t="s">
        <v>1</v>
      </c>
      <c r="B117" s="18">
        <v>13925</v>
      </c>
      <c r="C117" s="18">
        <v>37753</v>
      </c>
      <c r="D117" s="18"/>
      <c r="E117" s="18">
        <f t="shared" si="19"/>
        <v>-37753</v>
      </c>
    </row>
    <row r="118" spans="1:5">
      <c r="A118" s="23" t="s">
        <v>260</v>
      </c>
      <c r="B118" s="20">
        <v>220900.00999999998</v>
      </c>
      <c r="C118" s="20">
        <v>257702</v>
      </c>
      <c r="D118" s="20">
        <v>345038</v>
      </c>
      <c r="E118" s="20">
        <f t="shared" si="19"/>
        <v>87336</v>
      </c>
    </row>
    <row r="119" spans="1:5">
      <c r="A119" s="24"/>
      <c r="B119" s="18"/>
      <c r="C119" s="18"/>
      <c r="D119" s="18"/>
      <c r="E119" s="19"/>
    </row>
    <row r="120" spans="1:5">
      <c r="A120" s="24" t="s">
        <v>148</v>
      </c>
      <c r="B120" s="18"/>
      <c r="C120" s="18"/>
      <c r="D120" s="18"/>
      <c r="E120" s="19"/>
    </row>
    <row r="121" spans="1:5">
      <c r="A121" s="22" t="s">
        <v>8</v>
      </c>
      <c r="B121" s="18">
        <v>893778.2</v>
      </c>
      <c r="C121" s="18">
        <v>929551</v>
      </c>
      <c r="D121" s="18">
        <v>656999</v>
      </c>
      <c r="E121" s="18">
        <f t="shared" ref="E121:E128" si="20">D121-C121</f>
        <v>-272552</v>
      </c>
    </row>
    <row r="122" spans="1:5">
      <c r="A122" s="22" t="s">
        <v>9</v>
      </c>
      <c r="B122" s="18">
        <v>4405</v>
      </c>
      <c r="C122" s="18">
        <v>0</v>
      </c>
      <c r="D122" s="18">
        <v>0</v>
      </c>
      <c r="E122" s="18">
        <f t="shared" si="20"/>
        <v>0</v>
      </c>
    </row>
    <row r="123" spans="1:5">
      <c r="A123" s="22" t="s">
        <v>10</v>
      </c>
      <c r="B123" s="18">
        <v>418281.20999999996</v>
      </c>
      <c r="C123" s="18">
        <v>421911</v>
      </c>
      <c r="D123" s="18">
        <v>304848</v>
      </c>
      <c r="E123" s="18">
        <f t="shared" si="20"/>
        <v>-117063</v>
      </c>
    </row>
    <row r="124" spans="1:5">
      <c r="A124" s="22" t="s">
        <v>0</v>
      </c>
      <c r="B124" s="18">
        <v>0</v>
      </c>
      <c r="C124" s="18">
        <v>9500</v>
      </c>
      <c r="D124" s="18"/>
      <c r="E124" s="18">
        <f t="shared" si="20"/>
        <v>-9500</v>
      </c>
    </row>
    <row r="125" spans="1:5">
      <c r="A125" s="22" t="s">
        <v>305</v>
      </c>
      <c r="B125" s="18">
        <v>146997</v>
      </c>
      <c r="C125" s="18">
        <v>147817</v>
      </c>
      <c r="D125" s="18">
        <v>60000</v>
      </c>
      <c r="E125" s="18">
        <f t="shared" si="20"/>
        <v>-87817</v>
      </c>
    </row>
    <row r="126" spans="1:5">
      <c r="A126" s="22" t="s">
        <v>13</v>
      </c>
      <c r="B126" s="18">
        <v>0</v>
      </c>
      <c r="C126" s="18">
        <v>37500</v>
      </c>
      <c r="D126" s="18"/>
      <c r="E126" s="18">
        <f t="shared" si="20"/>
        <v>-37500</v>
      </c>
    </row>
    <row r="127" spans="1:5">
      <c r="A127" s="22" t="s">
        <v>1</v>
      </c>
      <c r="B127" s="18">
        <v>0</v>
      </c>
      <c r="C127" s="18">
        <v>171</v>
      </c>
      <c r="D127" s="18"/>
      <c r="E127" s="18">
        <f t="shared" si="20"/>
        <v>-171</v>
      </c>
    </row>
    <row r="128" spans="1:5">
      <c r="A128" s="23" t="s">
        <v>261</v>
      </c>
      <c r="B128" s="20">
        <v>1463461.41</v>
      </c>
      <c r="C128" s="20">
        <v>1546450</v>
      </c>
      <c r="D128" s="20">
        <v>1021847</v>
      </c>
      <c r="E128" s="20">
        <f t="shared" si="20"/>
        <v>-524603</v>
      </c>
    </row>
    <row r="129" spans="1:5">
      <c r="A129" s="24"/>
      <c r="B129" s="18"/>
      <c r="C129" s="18"/>
      <c r="D129" s="18"/>
      <c r="E129" s="19"/>
    </row>
    <row r="130" spans="1:5">
      <c r="A130" s="24" t="s">
        <v>149</v>
      </c>
      <c r="B130" s="18"/>
      <c r="C130" s="18"/>
      <c r="D130" s="18"/>
      <c r="E130" s="19"/>
    </row>
    <row r="131" spans="1:5">
      <c r="A131" s="22" t="s">
        <v>8</v>
      </c>
      <c r="B131" s="18">
        <v>7586.74</v>
      </c>
      <c r="C131" s="18"/>
      <c r="D131" s="18"/>
      <c r="E131" s="18">
        <f t="shared" ref="E131:E133" si="21">D131-C131</f>
        <v>0</v>
      </c>
    </row>
    <row r="132" spans="1:5">
      <c r="A132" s="22" t="s">
        <v>9</v>
      </c>
      <c r="B132" s="18">
        <v>0</v>
      </c>
      <c r="C132" s="18"/>
      <c r="D132" s="18"/>
      <c r="E132" s="18">
        <f t="shared" si="21"/>
        <v>0</v>
      </c>
    </row>
    <row r="133" spans="1:5">
      <c r="A133" s="23" t="s">
        <v>262</v>
      </c>
      <c r="B133" s="20">
        <v>7586.74</v>
      </c>
      <c r="C133" s="20">
        <v>0</v>
      </c>
      <c r="D133" s="20"/>
      <c r="E133" s="20">
        <f t="shared" si="21"/>
        <v>0</v>
      </c>
    </row>
    <row r="134" spans="1:5">
      <c r="A134" s="24"/>
      <c r="B134" s="18"/>
      <c r="C134" s="18"/>
      <c r="D134" s="18"/>
      <c r="E134" s="19"/>
    </row>
    <row r="135" spans="1:5">
      <c r="A135" s="24" t="s">
        <v>150</v>
      </c>
      <c r="B135" s="18"/>
      <c r="C135" s="18"/>
      <c r="D135" s="18"/>
      <c r="E135" s="19"/>
    </row>
    <row r="136" spans="1:5">
      <c r="A136" s="22" t="s">
        <v>8</v>
      </c>
      <c r="B136" s="18">
        <v>59917.66</v>
      </c>
      <c r="C136" s="18">
        <v>59182</v>
      </c>
      <c r="D136" s="18">
        <v>191500</v>
      </c>
      <c r="E136" s="18">
        <f t="shared" ref="E136:E138" si="22">D136-C136</f>
        <v>132318</v>
      </c>
    </row>
    <row r="137" spans="1:5">
      <c r="A137" s="22" t="s">
        <v>10</v>
      </c>
      <c r="B137" s="18">
        <v>31331.64</v>
      </c>
      <c r="C137" s="18">
        <v>35947</v>
      </c>
      <c r="D137" s="18">
        <v>88856</v>
      </c>
      <c r="E137" s="18">
        <f t="shared" si="22"/>
        <v>52909</v>
      </c>
    </row>
    <row r="138" spans="1:5">
      <c r="A138" s="23" t="s">
        <v>263</v>
      </c>
      <c r="B138" s="20">
        <v>91249.3</v>
      </c>
      <c r="C138" s="20">
        <v>95129</v>
      </c>
      <c r="D138" s="20">
        <v>280356</v>
      </c>
      <c r="E138" s="20">
        <f t="shared" si="22"/>
        <v>185227</v>
      </c>
    </row>
    <row r="139" spans="1:5">
      <c r="A139" s="24"/>
      <c r="B139" s="18"/>
      <c r="C139" s="18"/>
      <c r="D139" s="18"/>
      <c r="E139" s="19"/>
    </row>
    <row r="140" spans="1:5">
      <c r="A140" s="25" t="s">
        <v>265</v>
      </c>
      <c r="B140" s="21">
        <v>1872230.1099999996</v>
      </c>
      <c r="C140" s="21">
        <v>1992155</v>
      </c>
      <c r="D140" s="21">
        <v>1831277</v>
      </c>
      <c r="E140" s="20">
        <f t="shared" ref="E140" si="23">D140-C140</f>
        <v>-160878</v>
      </c>
    </row>
    <row r="141" spans="1:5">
      <c r="A141" s="26"/>
      <c r="B141" s="18"/>
      <c r="C141" s="18"/>
      <c r="D141" s="18"/>
      <c r="E141" s="19"/>
    </row>
    <row r="142" spans="1:5">
      <c r="A142" s="25" t="s">
        <v>37</v>
      </c>
      <c r="B142" s="21"/>
      <c r="C142" s="21"/>
      <c r="D142" s="21"/>
      <c r="E142" s="19"/>
    </row>
    <row r="143" spans="1:5">
      <c r="A143" s="24" t="s">
        <v>128</v>
      </c>
      <c r="B143" s="18"/>
      <c r="C143" s="18"/>
      <c r="D143" s="18"/>
      <c r="E143" s="19"/>
    </row>
    <row r="144" spans="1:5">
      <c r="A144" s="22" t="s">
        <v>8</v>
      </c>
      <c r="B144" s="18">
        <v>8441.6299999999992</v>
      </c>
      <c r="C144" s="18">
        <v>8425</v>
      </c>
      <c r="D144" s="18">
        <v>188500</v>
      </c>
      <c r="E144" s="18">
        <f t="shared" ref="E144:E148" si="24">D144-C144</f>
        <v>180075</v>
      </c>
    </row>
    <row r="145" spans="1:5">
      <c r="A145" s="22" t="s">
        <v>9</v>
      </c>
      <c r="B145" s="18">
        <v>30091.420000000002</v>
      </c>
      <c r="C145" s="18">
        <v>21052</v>
      </c>
      <c r="D145" s="18"/>
      <c r="E145" s="18">
        <f t="shared" si="24"/>
        <v>-21052</v>
      </c>
    </row>
    <row r="146" spans="1:5">
      <c r="A146" s="22" t="s">
        <v>10</v>
      </c>
      <c r="B146" s="18">
        <v>2354.5300000000002</v>
      </c>
      <c r="C146" s="18">
        <v>2355</v>
      </c>
      <c r="D146" s="18">
        <v>87464</v>
      </c>
      <c r="E146" s="18">
        <f t="shared" si="24"/>
        <v>85109</v>
      </c>
    </row>
    <row r="147" spans="1:5">
      <c r="A147" s="22" t="s">
        <v>305</v>
      </c>
      <c r="B147" s="18">
        <v>1023</v>
      </c>
      <c r="C147" s="18">
        <v>1023</v>
      </c>
      <c r="D147" s="18"/>
      <c r="E147" s="18">
        <f t="shared" si="24"/>
        <v>-1023</v>
      </c>
    </row>
    <row r="148" spans="1:5">
      <c r="A148" s="23" t="s">
        <v>278</v>
      </c>
      <c r="B148" s="20">
        <v>41910.58</v>
      </c>
      <c r="C148" s="20">
        <v>32855</v>
      </c>
      <c r="D148" s="20">
        <v>275964</v>
      </c>
      <c r="E148" s="20">
        <f t="shared" si="24"/>
        <v>243109</v>
      </c>
    </row>
    <row r="149" spans="1:5">
      <c r="A149" s="24"/>
      <c r="B149" s="18"/>
      <c r="C149" s="18"/>
      <c r="D149" s="18"/>
      <c r="E149" s="19"/>
    </row>
    <row r="150" spans="1:5">
      <c r="A150" s="24" t="s">
        <v>141</v>
      </c>
      <c r="B150" s="18"/>
      <c r="C150" s="18"/>
      <c r="D150" s="18"/>
      <c r="E150" s="19"/>
    </row>
    <row r="151" spans="1:5">
      <c r="A151" s="22" t="s">
        <v>8</v>
      </c>
      <c r="B151" s="18">
        <v>123148.28</v>
      </c>
      <c r="C151" s="18">
        <v>129464</v>
      </c>
      <c r="D151" s="18">
        <v>127799</v>
      </c>
      <c r="E151" s="18">
        <f t="shared" ref="E151:E160" si="25">D151-C151</f>
        <v>-1665</v>
      </c>
    </row>
    <row r="152" spans="1:5">
      <c r="A152" s="22" t="s">
        <v>9</v>
      </c>
      <c r="B152" s="18">
        <v>0</v>
      </c>
      <c r="C152" s="18">
        <v>7500</v>
      </c>
      <c r="D152" s="18">
        <v>7500</v>
      </c>
      <c r="E152" s="18">
        <f t="shared" si="25"/>
        <v>0</v>
      </c>
    </row>
    <row r="153" spans="1:5">
      <c r="A153" s="22" t="s">
        <v>10</v>
      </c>
      <c r="B153" s="18">
        <v>58305.74</v>
      </c>
      <c r="C153" s="18">
        <v>58306</v>
      </c>
      <c r="D153" s="18">
        <v>59299</v>
      </c>
      <c r="E153" s="18">
        <f t="shared" si="25"/>
        <v>993</v>
      </c>
    </row>
    <row r="154" spans="1:5">
      <c r="A154" s="22" t="s">
        <v>0</v>
      </c>
      <c r="B154" s="18">
        <v>1456.5</v>
      </c>
      <c r="C154" s="18">
        <v>1457</v>
      </c>
      <c r="D154" s="18"/>
      <c r="E154" s="18">
        <f t="shared" si="25"/>
        <v>-1457</v>
      </c>
    </row>
    <row r="155" spans="1:5">
      <c r="A155" s="22" t="s">
        <v>305</v>
      </c>
      <c r="B155" s="18">
        <v>53925.77</v>
      </c>
      <c r="C155" s="18">
        <v>53926</v>
      </c>
      <c r="D155" s="18"/>
      <c r="E155" s="18">
        <f t="shared" si="25"/>
        <v>-53926</v>
      </c>
    </row>
    <row r="156" spans="1:5">
      <c r="A156" s="22" t="s">
        <v>13</v>
      </c>
      <c r="B156" s="18">
        <v>21061.920000000002</v>
      </c>
      <c r="C156" s="18">
        <v>21062</v>
      </c>
      <c r="D156" s="18"/>
      <c r="E156" s="18">
        <f t="shared" si="25"/>
        <v>-21062</v>
      </c>
    </row>
    <row r="157" spans="1:5">
      <c r="A157" s="22" t="s">
        <v>14</v>
      </c>
      <c r="B157" s="18">
        <v>34255.360000000001</v>
      </c>
      <c r="C157" s="18">
        <v>34256</v>
      </c>
      <c r="D157" s="18"/>
      <c r="E157" s="18">
        <f t="shared" si="25"/>
        <v>-34256</v>
      </c>
    </row>
    <row r="158" spans="1:5">
      <c r="A158" s="22" t="s">
        <v>1</v>
      </c>
      <c r="B158" s="18">
        <v>2000.76</v>
      </c>
      <c r="C158" s="18">
        <v>2001</v>
      </c>
      <c r="D158" s="18"/>
      <c r="E158" s="18">
        <f t="shared" si="25"/>
        <v>-2001</v>
      </c>
    </row>
    <row r="159" spans="1:5">
      <c r="A159" s="22" t="s">
        <v>15</v>
      </c>
      <c r="B159" s="18">
        <v>6618.21</v>
      </c>
      <c r="C159" s="18">
        <v>6618</v>
      </c>
      <c r="D159" s="18"/>
      <c r="E159" s="18">
        <f t="shared" si="25"/>
        <v>-6618</v>
      </c>
    </row>
    <row r="160" spans="1:5">
      <c r="A160" s="23" t="s">
        <v>284</v>
      </c>
      <c r="B160" s="20">
        <v>300772.54000000004</v>
      </c>
      <c r="C160" s="20">
        <v>314590</v>
      </c>
      <c r="D160" s="20">
        <v>194598</v>
      </c>
      <c r="E160" s="20">
        <f t="shared" si="25"/>
        <v>-119992</v>
      </c>
    </row>
    <row r="161" spans="1:5">
      <c r="A161" s="24"/>
      <c r="B161" s="18"/>
      <c r="C161" s="18"/>
      <c r="D161" s="18"/>
      <c r="E161" s="19"/>
    </row>
    <row r="162" spans="1:5">
      <c r="A162" s="25" t="s">
        <v>286</v>
      </c>
      <c r="B162" s="21">
        <v>342683.12</v>
      </c>
      <c r="C162" s="21">
        <v>347445</v>
      </c>
      <c r="D162" s="21">
        <v>470562</v>
      </c>
      <c r="E162" s="20">
        <f t="shared" ref="E162" si="26">D162-C162</f>
        <v>123117</v>
      </c>
    </row>
    <row r="163" spans="1:5">
      <c r="A163" s="26"/>
      <c r="B163" s="18"/>
      <c r="C163" s="18"/>
      <c r="D163" s="18"/>
      <c r="E163" s="19"/>
    </row>
    <row r="164" spans="1:5">
      <c r="A164" s="47" t="s">
        <v>301</v>
      </c>
      <c r="B164" s="21">
        <v>5827324.5100000007</v>
      </c>
      <c r="C164" s="21">
        <v>8279788</v>
      </c>
      <c r="D164" s="21">
        <f>5795463+2741127+672252</f>
        <v>9208842</v>
      </c>
      <c r="E164" s="20">
        <f t="shared" ref="E164" si="27">D164-C164</f>
        <v>929054</v>
      </c>
    </row>
    <row r="166" spans="1:5" ht="13.5" thickBot="1"/>
    <row r="167" spans="1:5" ht="15">
      <c r="A167" s="27"/>
      <c r="B167" s="15" t="s">
        <v>310</v>
      </c>
      <c r="C167" s="15" t="s">
        <v>302</v>
      </c>
      <c r="D167" s="15" t="s">
        <v>302</v>
      </c>
      <c r="E167" s="15" t="s">
        <v>7</v>
      </c>
    </row>
    <row r="168" spans="1:5" ht="15">
      <c r="A168" s="28" t="s">
        <v>342</v>
      </c>
      <c r="B168" s="16" t="s">
        <v>6</v>
      </c>
      <c r="C168" s="16" t="s">
        <v>6</v>
      </c>
      <c r="D168" s="16" t="s">
        <v>7</v>
      </c>
      <c r="E168" s="17" t="s">
        <v>312</v>
      </c>
    </row>
    <row r="169" spans="1:5" ht="15">
      <c r="A169" s="29" t="s">
        <v>8</v>
      </c>
      <c r="B169" s="30">
        <f>SUMIF($A$5:$A$164,"Salaries",$B$5:$B$164)-1</f>
        <v>3203641.5899999994</v>
      </c>
      <c r="C169" s="30">
        <f>SUMIF($A$5:$A$164,"Salaries",$C$5:$C$164)</f>
        <v>4368252</v>
      </c>
      <c r="D169" s="30">
        <f>SUMIF($A$5:$A$164,"Salaries",$D$5:$D$164)</f>
        <v>3099916</v>
      </c>
      <c r="E169" s="31">
        <f>SUMIF($A$5:$A$164,"Salaries",$E$5:$E$164)</f>
        <v>-1268336</v>
      </c>
    </row>
    <row r="170" spans="1:5" ht="15">
      <c r="A170" s="29" t="s">
        <v>9</v>
      </c>
      <c r="B170" s="30">
        <f>SUMIF($A$5:$A$164,"Other Compensation",$B$5:$B$164)</f>
        <v>73097.42</v>
      </c>
      <c r="C170" s="30">
        <f>SUMIF($A$5:$A$164,"Other Compensation",$C$5:$C$164)</f>
        <v>111877</v>
      </c>
      <c r="D170" s="30">
        <f>SUMIF($A$5:$A$164,"Other Compensation",$D$5:$D$164)</f>
        <v>45760</v>
      </c>
      <c r="E170" s="31">
        <f>SUMIF($A$5:$A$164,"Other Compensation",$E$5:$E$164)</f>
        <v>-66117</v>
      </c>
    </row>
    <row r="171" spans="1:5" ht="15">
      <c r="A171" s="29" t="s">
        <v>10</v>
      </c>
      <c r="B171" s="30">
        <f>SUMIF($A$5:$A$164,"Related Benefits",$B$5:$B$164)</f>
        <v>1478094.9999999998</v>
      </c>
      <c r="C171" s="30">
        <f>SUMIF($A$5:$A$164,"Related Benefits",$C$5:$C$164)</f>
        <v>1539317</v>
      </c>
      <c r="D171" s="30">
        <f>SUMIF($A$5:$A$164,"Related Benefits",$D$5:$D$164)</f>
        <v>1369145</v>
      </c>
      <c r="E171" s="31">
        <f>SUMIF($A$5:$A$164,"Related Benefits",$E$5:$E$164)</f>
        <v>-170172</v>
      </c>
    </row>
    <row r="172" spans="1:5" ht="15">
      <c r="A172" s="32" t="s">
        <v>314</v>
      </c>
      <c r="B172" s="33">
        <f>SUM(B169:B171)</f>
        <v>4754834.0099999988</v>
      </c>
      <c r="C172" s="33">
        <f>SUM(C169:C171)</f>
        <v>6019446</v>
      </c>
      <c r="D172" s="33">
        <f>SUM(D169:D171)</f>
        <v>4514821</v>
      </c>
      <c r="E172" s="34">
        <f>SUM(E169:E171)</f>
        <v>-1504625</v>
      </c>
    </row>
    <row r="173" spans="1:5" ht="15">
      <c r="A173" s="29" t="s">
        <v>0</v>
      </c>
      <c r="B173" s="30">
        <f>SUMIF($A$5:$A$164,"Travel",$B$5:$B$164)</f>
        <v>18502.71</v>
      </c>
      <c r="C173" s="30">
        <f>SUMIF($A$5:$A$164,"Travel",$C$5:$C$164)</f>
        <v>63711</v>
      </c>
      <c r="D173" s="30">
        <f>SUMIF($A$5:$A$164,"Travel",$D$5:$D$164)</f>
        <v>15000</v>
      </c>
      <c r="E173" s="31">
        <f>SUMIF($A$5:$A$164,"Travel",$E$5:$E$164)</f>
        <v>-48711</v>
      </c>
    </row>
    <row r="174" spans="1:5" ht="15">
      <c r="A174" s="29" t="s">
        <v>305</v>
      </c>
      <c r="B174" s="30">
        <f>SUMIF($A$5:$A$164,"Operating Services",$B$5:$B$164)</f>
        <v>788752.62</v>
      </c>
      <c r="C174" s="30">
        <f>SUMIF($A$5:$A$164,"Operating Services",$C$5:$C$164)</f>
        <v>832919</v>
      </c>
      <c r="D174" s="30">
        <f>SUMIF($A$5:$A$164,"Operating Services",$D$5:$D$164)</f>
        <v>918876</v>
      </c>
      <c r="E174" s="31">
        <f>SUMIF($A$5:$A$164,"Operating Services",$E$5:$E$164)</f>
        <v>85957</v>
      </c>
    </row>
    <row r="175" spans="1:5" ht="15">
      <c r="A175" s="29" t="s">
        <v>13</v>
      </c>
      <c r="B175" s="30">
        <f>SUMIF($A$5:$A$164,"Supplies",$B$5:$B$164)</f>
        <v>44091.839999999997</v>
      </c>
      <c r="C175" s="30">
        <f>SUMIF($A$5:$A$164,"Supplies",$C$5:$C$164)</f>
        <v>137416</v>
      </c>
      <c r="D175" s="30">
        <f>SUMIF($A$5:$A$164,"Supplies",$D$5:$D$164)</f>
        <v>60516</v>
      </c>
      <c r="E175" s="31">
        <f>SUMIF($A$5:$A$164,"Supplies",$E$5:$E$164)</f>
        <v>-76900</v>
      </c>
    </row>
    <row r="176" spans="1:5" ht="15">
      <c r="A176" s="32" t="s">
        <v>315</v>
      </c>
      <c r="B176" s="33">
        <f>SUM(B173:B175)+1</f>
        <v>851348.16999999993</v>
      </c>
      <c r="C176" s="33">
        <f>SUM(C173:C175)</f>
        <v>1034046</v>
      </c>
      <c r="D176" s="33">
        <f>SUM(D173:D175)</f>
        <v>994392</v>
      </c>
      <c r="E176" s="34">
        <f>SUM(E173:E175)</f>
        <v>-39654</v>
      </c>
    </row>
    <row r="177" spans="1:5" ht="15">
      <c r="A177" s="29" t="s">
        <v>14</v>
      </c>
      <c r="B177" s="30">
        <f>SUMIF($A$5:$A$164,"Professional Services",$B$5:$B$164)+1</f>
        <v>190993.36</v>
      </c>
      <c r="C177" s="30">
        <f>SUMIF($A$5:$A$164,"Professional Services",$C$5:$C$164)</f>
        <v>376909</v>
      </c>
      <c r="D177" s="30">
        <f>SUMIF($A$5:$A$164,"Professional Services",$D$5:$D$164)</f>
        <v>278250</v>
      </c>
      <c r="E177" s="31">
        <f>SUMIF($A$5:$A$164,"Professional Services",$E$5:$E$164)</f>
        <v>-98659</v>
      </c>
    </row>
    <row r="178" spans="1:5" ht="15">
      <c r="A178" s="29" t="s">
        <v>1</v>
      </c>
      <c r="B178" s="30">
        <f>SUMIF($A$5:$A$164,"Other Charges",$B$5:$B$164)</f>
        <v>23531.759999999998</v>
      </c>
      <c r="C178" s="30">
        <f>SUMIF($A$5:$A$164,"Other Charges",$C$5:$C$164)</f>
        <v>842769</v>
      </c>
      <c r="D178" s="30">
        <f>SUMIF($A$5:$A$164,"Other Charges",$D$5:$D$164)</f>
        <v>3421379</v>
      </c>
      <c r="E178" s="31">
        <f>SUMIF($A$5:$A$164,"Other Charges",$E$5:$E$164)</f>
        <v>2578610</v>
      </c>
    </row>
    <row r="179" spans="1:5" ht="15">
      <c r="A179" s="32" t="s">
        <v>316</v>
      </c>
      <c r="B179" s="33">
        <f>SUM(B177:B178)</f>
        <v>214525.12</v>
      </c>
      <c r="C179" s="33">
        <f>SUM(C177:C178)</f>
        <v>1219678</v>
      </c>
      <c r="D179" s="33">
        <f>SUM(D177:D178)</f>
        <v>3699629</v>
      </c>
      <c r="E179" s="34">
        <f>SUM(E177:E178)</f>
        <v>2479951</v>
      </c>
    </row>
    <row r="180" spans="1:5" ht="15">
      <c r="A180" s="29" t="s">
        <v>15</v>
      </c>
      <c r="B180" s="30">
        <f>SUMIF($A$5:$A$164,"General Acquisitions",$B$5:$B$164)</f>
        <v>6618.21</v>
      </c>
      <c r="C180" s="30">
        <f>SUMIF($A$5:$A$164,"General Acquisitions",$C$5:$C$164)</f>
        <v>6618</v>
      </c>
      <c r="D180" s="30">
        <f>SUMIF($A$5:$A$164,"General Acquisitions",$D$5:$D$164)</f>
        <v>0</v>
      </c>
      <c r="E180" s="31">
        <f>SUMIF($A$5:$A$164,"General Acquisitions",$E$5:$E$164)</f>
        <v>-6618</v>
      </c>
    </row>
    <row r="181" spans="1:5" ht="15">
      <c r="A181" s="29" t="s">
        <v>16</v>
      </c>
      <c r="B181" s="30">
        <f>SUMIF($A$5:$A$164,"Library Acquisitions",$B$5:$B$164)</f>
        <v>0</v>
      </c>
      <c r="C181" s="30">
        <f>SUMIF($A$5:$A$164,"Library Acquisitions",$C$5:$C$164)</f>
        <v>0</v>
      </c>
      <c r="D181" s="30">
        <f>SUMIF($A$5:$A$164,"Library Acquisitions",$D$5:$D$164)</f>
        <v>0</v>
      </c>
      <c r="E181" s="31">
        <f>SUMIF($A$5:$A$164,"Library Acquisitions",$E$5:$E$164)</f>
        <v>0</v>
      </c>
    </row>
    <row r="182" spans="1:5" ht="15">
      <c r="A182" s="29" t="s">
        <v>12</v>
      </c>
      <c r="B182" s="30">
        <f>SUMIF($A$5:$A$164,"Major Repairs",$B$5:$B$164)</f>
        <v>0</v>
      </c>
      <c r="C182" s="30">
        <f>SUMIF($A$5:$A$164,"Major Repairs",$C$5:$C$164)</f>
        <v>0</v>
      </c>
      <c r="D182" s="30">
        <f>SUMIF($A$5:$A$164,"Major Repairs",$D$5:$D$164)</f>
        <v>0</v>
      </c>
      <c r="E182" s="31">
        <f>SUMIF($A$5:$A$164,"Major Repairs",$E$5:$E$164)</f>
        <v>0</v>
      </c>
    </row>
    <row r="183" spans="1:5" ht="15">
      <c r="A183" s="32" t="s">
        <v>317</v>
      </c>
      <c r="B183" s="33">
        <f>SUM(B180:B182)</f>
        <v>6618.21</v>
      </c>
      <c r="C183" s="33">
        <f>SUM(C180:C182)</f>
        <v>6618</v>
      </c>
      <c r="D183" s="33">
        <f>SUM(D180:D182)</f>
        <v>0</v>
      </c>
      <c r="E183" s="34">
        <f>SUM(E180:E182)</f>
        <v>-6618</v>
      </c>
    </row>
    <row r="184" spans="1:5" ht="15.75" thickBot="1">
      <c r="A184" s="35" t="str">
        <f>A168&amp;" Total"</f>
        <v>FUNCTION OF STUDENT SERVICES SUMMARY Total</v>
      </c>
      <c r="B184" s="36">
        <f>B183+B179+B176+B172-1</f>
        <v>5827324.5099999988</v>
      </c>
      <c r="C184" s="36">
        <f>C183+C179+C176+C172</f>
        <v>8279788</v>
      </c>
      <c r="D184" s="36">
        <f>D183+D179+D176+D172</f>
        <v>9208842</v>
      </c>
      <c r="E184" s="37">
        <f>E183+E179+E176+E172</f>
        <v>929054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8FE59-1296-4DB8-87A9-9652B26A656D}">
  <dimension ref="A1:E34"/>
  <sheetViews>
    <sheetView workbookViewId="0">
      <selection activeCell="A19" sqref="A19"/>
    </sheetView>
  </sheetViews>
  <sheetFormatPr defaultRowHeight="12.75"/>
  <cols>
    <col min="1" max="1" width="48.7109375" bestFit="1" customWidth="1"/>
    <col min="2" max="2" width="14.85546875" customWidth="1"/>
    <col min="3" max="3" width="21" customWidth="1"/>
    <col min="4" max="4" width="14.5703125" customWidth="1"/>
    <col min="5" max="5" width="12.28515625" bestFit="1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367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>
      <c r="A7" s="25" t="s">
        <v>125</v>
      </c>
      <c r="B7" s="21"/>
      <c r="C7" s="21"/>
      <c r="D7" s="21"/>
      <c r="E7" s="19"/>
    </row>
    <row r="8" spans="1:5">
      <c r="A8" s="24" t="s">
        <v>126</v>
      </c>
      <c r="B8" s="18"/>
      <c r="C8" s="18"/>
      <c r="D8" s="18"/>
      <c r="E8" s="19"/>
    </row>
    <row r="9" spans="1:5">
      <c r="A9" s="22" t="s">
        <v>1</v>
      </c>
      <c r="B9" s="18">
        <f>6406890.72-1</f>
        <v>6406889.7199999997</v>
      </c>
      <c r="C9" s="18">
        <v>5975825</v>
      </c>
      <c r="D9" s="18">
        <v>5504625</v>
      </c>
      <c r="E9" s="18">
        <f t="shared" ref="E9" si="0">D9-C9</f>
        <v>-471200</v>
      </c>
    </row>
    <row r="10" spans="1:5">
      <c r="A10" s="23" t="s">
        <v>207</v>
      </c>
      <c r="B10" s="20">
        <f>SUM(B9)</f>
        <v>6406889.7199999997</v>
      </c>
      <c r="C10" s="20">
        <v>5975825</v>
      </c>
      <c r="D10" s="20">
        <v>5504625</v>
      </c>
      <c r="E10" s="18">
        <f t="shared" ref="E10" si="1">D10-C10</f>
        <v>-471200</v>
      </c>
    </row>
    <row r="11" spans="1:5">
      <c r="A11" s="24"/>
      <c r="B11" s="18"/>
      <c r="C11" s="18"/>
      <c r="D11" s="18"/>
      <c r="E11" s="19"/>
    </row>
    <row r="12" spans="1:5">
      <c r="A12" s="25" t="s">
        <v>208</v>
      </c>
      <c r="B12" s="21">
        <f>B10</f>
        <v>6406889.7199999997</v>
      </c>
      <c r="C12" s="21">
        <v>5975825</v>
      </c>
      <c r="D12" s="21">
        <v>5504625</v>
      </c>
      <c r="E12" s="18">
        <f t="shared" ref="E12" si="2">D12-C12</f>
        <v>-471200</v>
      </c>
    </row>
    <row r="13" spans="1:5">
      <c r="A13" s="26"/>
      <c r="B13" s="18"/>
      <c r="C13" s="18"/>
      <c r="D13" s="18"/>
      <c r="E13" s="19"/>
    </row>
    <row r="14" spans="1:5">
      <c r="A14" s="47" t="s">
        <v>300</v>
      </c>
      <c r="B14" s="21">
        <f>B12</f>
        <v>6406889.7199999997</v>
      </c>
      <c r="C14" s="21">
        <v>5975825</v>
      </c>
      <c r="D14" s="21">
        <v>5504625</v>
      </c>
      <c r="E14" s="18">
        <f t="shared" ref="E14" si="3">D14-C14</f>
        <v>-471200</v>
      </c>
    </row>
    <row r="16" spans="1:5" ht="13.5" thickBot="1"/>
    <row r="17" spans="1:5" ht="15">
      <c r="A17" s="27"/>
      <c r="B17" s="15" t="s">
        <v>310</v>
      </c>
      <c r="C17" s="15" t="s">
        <v>302</v>
      </c>
      <c r="D17" s="15" t="s">
        <v>302</v>
      </c>
      <c r="E17" s="15" t="s">
        <v>7</v>
      </c>
    </row>
    <row r="18" spans="1:5" ht="15">
      <c r="A18" s="28" t="s">
        <v>381</v>
      </c>
      <c r="B18" s="16" t="s">
        <v>6</v>
      </c>
      <c r="C18" s="16" t="s">
        <v>6</v>
      </c>
      <c r="D18" s="16" t="s">
        <v>7</v>
      </c>
      <c r="E18" s="17" t="s">
        <v>312</v>
      </c>
    </row>
    <row r="19" spans="1:5" ht="15">
      <c r="A19" s="29" t="s">
        <v>8</v>
      </c>
      <c r="B19" s="30">
        <f>SUMIF($A$5:$A$14,"Salaries",$B$5:$B$14)</f>
        <v>0</v>
      </c>
      <c r="C19" s="30">
        <f>SUMIF($A$5:$A$14,"Salaries",$C$5:$C$14)</f>
        <v>0</v>
      </c>
      <c r="D19" s="30">
        <f>SUMIF($A$5:$A$14,"Salaries",$D$5:$D$14)</f>
        <v>0</v>
      </c>
      <c r="E19" s="31">
        <f>SUMIF($A$5:$A$14,"Salaries",$E$5:$E$14)</f>
        <v>0</v>
      </c>
    </row>
    <row r="20" spans="1:5" ht="15">
      <c r="A20" s="29" t="s">
        <v>9</v>
      </c>
      <c r="B20" s="30">
        <f>SUMIF($A$5:$A$14,"Other Compensation",$B$5:$B$14)</f>
        <v>0</v>
      </c>
      <c r="C20" s="30">
        <f>SUMIF($A$5:$A$14,"Other Compensation",$C$5:$C$14)</f>
        <v>0</v>
      </c>
      <c r="D20" s="30">
        <f>SUMIF($A$5:$A$14,"Other Compensation",$D$5:$D$14)</f>
        <v>0</v>
      </c>
      <c r="E20" s="31">
        <f>SUMIF($A$5:$A$14,"Other Compensation",$E$5:$E$14)</f>
        <v>0</v>
      </c>
    </row>
    <row r="21" spans="1:5" ht="15">
      <c r="A21" s="29" t="s">
        <v>10</v>
      </c>
      <c r="B21" s="30">
        <f>SUMIF($A$5:$A$14,"Related Benefits",$B$5:$B$14)</f>
        <v>0</v>
      </c>
      <c r="C21" s="30">
        <f>SUMIF($A$5:$A$14,"Related Benefits",$C$5:$C$14)</f>
        <v>0</v>
      </c>
      <c r="D21" s="30">
        <f>SUMIF($A$5:$A$14,"Related Benefits",$D$5:$D$14)</f>
        <v>0</v>
      </c>
      <c r="E21" s="31">
        <f>SUMIF($A$5:$A$14,"Related Benefits",$E$5:$E$14)</f>
        <v>0</v>
      </c>
    </row>
    <row r="22" spans="1:5" ht="15">
      <c r="A22" s="32" t="s">
        <v>314</v>
      </c>
      <c r="B22" s="33">
        <f>SUM(B19:B21)</f>
        <v>0</v>
      </c>
      <c r="C22" s="33">
        <f>SUM(C19:C21)</f>
        <v>0</v>
      </c>
      <c r="D22" s="33">
        <f>SUM(D19:D21)</f>
        <v>0</v>
      </c>
      <c r="E22" s="34">
        <f>SUM(E19:E21)</f>
        <v>0</v>
      </c>
    </row>
    <row r="23" spans="1:5" ht="15">
      <c r="A23" s="29" t="s">
        <v>0</v>
      </c>
      <c r="B23" s="30">
        <f>SUMIF($A$5:$A$14,"Travel",$B$5:$B$14)</f>
        <v>0</v>
      </c>
      <c r="C23" s="30">
        <f>SUMIF($A$5:$A$14,"Travel",$C$5:$C$14)</f>
        <v>0</v>
      </c>
      <c r="D23" s="30">
        <f>SUMIF($A$5:$A$14,"Travel",$D$5:$D$14)</f>
        <v>0</v>
      </c>
      <c r="E23" s="31">
        <f>SUMIF($A$5:$A$14,"Travel",$E$5:$E$14)</f>
        <v>0</v>
      </c>
    </row>
    <row r="24" spans="1:5" ht="15">
      <c r="A24" s="29" t="s">
        <v>305</v>
      </c>
      <c r="B24" s="30">
        <f>SUMIF($A$5:$A$14,"Operating Services",$B$5:$B$14)</f>
        <v>0</v>
      </c>
      <c r="C24" s="30">
        <f>SUMIF($A$5:$A$14,"Operating Services",$C$5:$C$14)</f>
        <v>0</v>
      </c>
      <c r="D24" s="30">
        <f>SUMIF($A$5:$A$14,"Operating Services",$D$5:$D$14)</f>
        <v>0</v>
      </c>
      <c r="E24" s="31">
        <f>SUMIF($A$5:$A$14,"Operating Services",$E$5:$E$14)</f>
        <v>0</v>
      </c>
    </row>
    <row r="25" spans="1:5" ht="15">
      <c r="A25" s="29" t="s">
        <v>13</v>
      </c>
      <c r="B25" s="30">
        <f>SUMIF($A$5:$A$14,"Supplies",$B$5:$B$14)</f>
        <v>0</v>
      </c>
      <c r="C25" s="30">
        <f>SUMIF($A$5:$A$14,"Supplies",$C$5:$C$14)</f>
        <v>0</v>
      </c>
      <c r="D25" s="30">
        <f>SUMIF($A$5:$A$14,"Supplies",$D$5:$D$14)</f>
        <v>0</v>
      </c>
      <c r="E25" s="31">
        <f>SUMIF($A$5:$A$14,"Supplies",$E$5:$E$14)</f>
        <v>0</v>
      </c>
    </row>
    <row r="26" spans="1:5" ht="15">
      <c r="A26" s="32" t="s">
        <v>315</v>
      </c>
      <c r="B26" s="33">
        <f>SUM(B23:B25)</f>
        <v>0</v>
      </c>
      <c r="C26" s="33">
        <f>SUM(C23:C25)</f>
        <v>0</v>
      </c>
      <c r="D26" s="33">
        <f>SUM(D23:D25)</f>
        <v>0</v>
      </c>
      <c r="E26" s="34">
        <f>SUM(E23:E25)</f>
        <v>0</v>
      </c>
    </row>
    <row r="27" spans="1:5" ht="15">
      <c r="A27" s="29" t="s">
        <v>14</v>
      </c>
      <c r="B27" s="30">
        <f>SUMIF($A$5:$A$14,"Professional Services",$B$5:$B$14)</f>
        <v>0</v>
      </c>
      <c r="C27" s="30">
        <f>SUMIF($A$5:$A$14,"Professional Services",$C$5:$C$14)</f>
        <v>0</v>
      </c>
      <c r="D27" s="30">
        <f>SUMIF($A$5:$A$14,"Professional Services",$D$5:$D$14)</f>
        <v>0</v>
      </c>
      <c r="E27" s="31">
        <f>SUMIF($A$5:$A$14,"Professional Services",$E$5:$E$14)</f>
        <v>0</v>
      </c>
    </row>
    <row r="28" spans="1:5" ht="15">
      <c r="A28" s="29" t="s">
        <v>1</v>
      </c>
      <c r="B28" s="30">
        <f>SUMIF($A$5:$A$14,"Other Charges",$B$5:$B$14)</f>
        <v>6406889.7199999997</v>
      </c>
      <c r="C28" s="30">
        <f>SUMIF($A$5:$A$14,"Other Charges",$C$5:$C$14)</f>
        <v>5975825</v>
      </c>
      <c r="D28" s="30">
        <f>SUMIF($A$5:$A$14,"Other Charges",$D$5:$D$14)</f>
        <v>5504625</v>
      </c>
      <c r="E28" s="31">
        <f>SUMIF($A$5:$A$14,"Other Charges",$E$5:$E$14)</f>
        <v>-471200</v>
      </c>
    </row>
    <row r="29" spans="1:5" ht="15">
      <c r="A29" s="32" t="s">
        <v>316</v>
      </c>
      <c r="B29" s="33">
        <f>SUM(B27:B28)</f>
        <v>6406889.7199999997</v>
      </c>
      <c r="C29" s="33">
        <f>SUM(C27:C28)</f>
        <v>5975825</v>
      </c>
      <c r="D29" s="33">
        <f>SUM(D27:D28)</f>
        <v>5504625</v>
      </c>
      <c r="E29" s="34">
        <f>SUM(E27:E28)</f>
        <v>-471200</v>
      </c>
    </row>
    <row r="30" spans="1:5" ht="15">
      <c r="A30" s="29" t="s">
        <v>15</v>
      </c>
      <c r="B30" s="30">
        <f>SUMIF($A$5:$A$14,"General Acquisitions",$B$5:$B$14)</f>
        <v>0</v>
      </c>
      <c r="C30" s="30">
        <f>SUMIF($A$5:$A$14,"General Acquisitions",$C$5:$C$14)</f>
        <v>0</v>
      </c>
      <c r="D30" s="30">
        <f>SUMIF($A$5:$A$14,"General Acquisitions",$D$5:$D$14)</f>
        <v>0</v>
      </c>
      <c r="E30" s="31">
        <f>SUMIF($A$5:$A$14,"General Acquisitions",$E$5:$E$14)</f>
        <v>0</v>
      </c>
    </row>
    <row r="31" spans="1:5" ht="15">
      <c r="A31" s="29" t="s">
        <v>16</v>
      </c>
      <c r="B31" s="30">
        <f>SUMIF($A$5:$A$14,"Library Acquisitions",$B$5:$B$14)</f>
        <v>0</v>
      </c>
      <c r="C31" s="30">
        <f>SUMIF($A$5:$A$14,"Library Acquisitions",$C$5:$C$14)</f>
        <v>0</v>
      </c>
      <c r="D31" s="30">
        <f>SUMIF($A$5:$A$14,"Library Acquisitions",$D$5:$D$14)</f>
        <v>0</v>
      </c>
      <c r="E31" s="31">
        <f>SUMIF($A$5:$A$14,"Library Acquisitions",$E$5:$E$14)</f>
        <v>0</v>
      </c>
    </row>
    <row r="32" spans="1:5" ht="15">
      <c r="A32" s="29" t="s">
        <v>12</v>
      </c>
      <c r="B32" s="30">
        <f>SUMIF($A$5:$A$14,"Major Repairs",$B$5:$B$14)</f>
        <v>0</v>
      </c>
      <c r="C32" s="30">
        <f>SUMIF($A$5:$A$14,"Major Repairs",$C$5:$C$14)</f>
        <v>0</v>
      </c>
      <c r="D32" s="30">
        <f>SUMIF($A$5:$A$14,"Major Repairs",$D$5:$D$14)</f>
        <v>0</v>
      </c>
      <c r="E32" s="31">
        <f>SUMIF($A$5:$A$14,"Major Repairs",$E$5:$E$14)</f>
        <v>0</v>
      </c>
    </row>
    <row r="33" spans="1:5" ht="15">
      <c r="A33" s="32" t="s">
        <v>317</v>
      </c>
      <c r="B33" s="33">
        <f>SUM(B30:B32)</f>
        <v>0</v>
      </c>
      <c r="C33" s="33">
        <f>SUM(C30:C32)</f>
        <v>0</v>
      </c>
      <c r="D33" s="33">
        <f>SUM(D30:D32)</f>
        <v>0</v>
      </c>
      <c r="E33" s="34">
        <f>SUM(E30:E32)</f>
        <v>0</v>
      </c>
    </row>
    <row r="34" spans="1:5" ht="15.75" thickBot="1">
      <c r="A34" s="35" t="str">
        <f>A18&amp;" Total"</f>
        <v>FUNCTION OF SCHOLARSHIPS SUMMARY Total</v>
      </c>
      <c r="B34" s="36">
        <f>B33+B29+B26+B22</f>
        <v>6406889.7199999997</v>
      </c>
      <c r="C34" s="36">
        <f>C33+C29+C26+C22</f>
        <v>5975825</v>
      </c>
      <c r="D34" s="36">
        <f>D33+D29+D26+D22</f>
        <v>5504625</v>
      </c>
      <c r="E34" s="37">
        <f>E33+E29+E26+E22</f>
        <v>-471200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9F17-40EC-440C-8237-61EDAECB6EB1}">
  <dimension ref="A1:E25"/>
  <sheetViews>
    <sheetView workbookViewId="0">
      <selection sqref="A1:E25"/>
    </sheetView>
  </sheetViews>
  <sheetFormatPr defaultRowHeight="12.75"/>
  <cols>
    <col min="1" max="1" width="39" bestFit="1" customWidth="1"/>
    <col min="2" max="2" width="19.7109375" customWidth="1"/>
    <col min="3" max="3" width="23.140625" customWidth="1"/>
    <col min="4" max="4" width="16.5703125" customWidth="1"/>
    <col min="5" max="5" width="17.140625" customWidth="1"/>
  </cols>
  <sheetData>
    <row r="1" spans="1:5" ht="15">
      <c r="A1" s="13" t="s">
        <v>306</v>
      </c>
      <c r="B1" s="14"/>
      <c r="C1" s="13" t="s">
        <v>307</v>
      </c>
      <c r="D1" s="14"/>
      <c r="E1" s="14"/>
    </row>
    <row r="2" spans="1:5" ht="15">
      <c r="A2" s="13" t="s">
        <v>308</v>
      </c>
      <c r="B2" s="14"/>
      <c r="C2" s="14"/>
      <c r="D2" s="14"/>
      <c r="E2" s="14"/>
    </row>
    <row r="3" spans="1:5" ht="15">
      <c r="A3" s="13" t="s">
        <v>309</v>
      </c>
      <c r="B3" s="14"/>
      <c r="C3" s="14"/>
      <c r="D3" s="14"/>
      <c r="E3" s="14"/>
    </row>
    <row r="4" spans="1:5" ht="15">
      <c r="A4" s="14"/>
      <c r="B4" s="14"/>
      <c r="C4" s="14"/>
      <c r="D4" s="14"/>
      <c r="E4" s="14"/>
    </row>
    <row r="5" spans="1:5" ht="15">
      <c r="A5" s="48"/>
      <c r="B5" s="49" t="s">
        <v>310</v>
      </c>
      <c r="C5" s="49" t="s">
        <v>302</v>
      </c>
      <c r="D5" s="49" t="s">
        <v>302</v>
      </c>
      <c r="E5" s="49" t="s">
        <v>7</v>
      </c>
    </row>
    <row r="6" spans="1:5" ht="15">
      <c r="A6" s="50" t="s">
        <v>374</v>
      </c>
      <c r="B6" s="49" t="s">
        <v>6</v>
      </c>
      <c r="C6" s="49" t="s">
        <v>6</v>
      </c>
      <c r="D6" s="49" t="s">
        <v>7</v>
      </c>
      <c r="E6" s="51" t="s">
        <v>312</v>
      </c>
    </row>
    <row r="7" spans="1:5" ht="14.25">
      <c r="A7" s="64" t="s">
        <v>327</v>
      </c>
      <c r="B7" s="65">
        <v>37718705</v>
      </c>
      <c r="C7" s="65">
        <v>42562480</v>
      </c>
      <c r="D7" s="65">
        <v>35146465</v>
      </c>
      <c r="E7" s="66">
        <v>-7416015</v>
      </c>
    </row>
    <row r="8" spans="1:5" ht="14.25">
      <c r="A8" s="64" t="s">
        <v>328</v>
      </c>
      <c r="B8" s="65">
        <v>1904861</v>
      </c>
      <c r="C8" s="65">
        <v>1990995</v>
      </c>
      <c r="D8" s="65">
        <v>1421566</v>
      </c>
      <c r="E8" s="66">
        <v>-569429</v>
      </c>
    </row>
    <row r="9" spans="1:5" ht="14.25">
      <c r="A9" s="64" t="s">
        <v>329</v>
      </c>
      <c r="B9" s="65">
        <v>12610281</v>
      </c>
      <c r="C9" s="65">
        <v>17022189</v>
      </c>
      <c r="D9" s="65">
        <v>15508087</v>
      </c>
      <c r="E9" s="66">
        <v>-1514102</v>
      </c>
    </row>
    <row r="10" spans="1:5" ht="15">
      <c r="A10" s="63" t="s">
        <v>330</v>
      </c>
      <c r="B10" s="67">
        <v>52233847</v>
      </c>
      <c r="C10" s="67">
        <v>61575664</v>
      </c>
      <c r="D10" s="67">
        <v>52076118</v>
      </c>
      <c r="E10" s="68">
        <v>-9499546</v>
      </c>
    </row>
    <row r="11" spans="1:5" ht="14.25">
      <c r="A11" s="64" t="s">
        <v>331</v>
      </c>
      <c r="B11" s="65">
        <v>37608</v>
      </c>
      <c r="C11" s="65">
        <v>124304</v>
      </c>
      <c r="D11" s="65">
        <v>38481</v>
      </c>
      <c r="E11" s="66">
        <v>-85823</v>
      </c>
    </row>
    <row r="12" spans="1:5" ht="14.25">
      <c r="A12" s="64" t="s">
        <v>332</v>
      </c>
      <c r="B12" s="65">
        <v>17967176</v>
      </c>
      <c r="C12" s="65">
        <v>15462649</v>
      </c>
      <c r="D12" s="65">
        <v>14008948</v>
      </c>
      <c r="E12" s="66">
        <v>-1453701</v>
      </c>
    </row>
    <row r="13" spans="1:5" ht="14.25">
      <c r="A13" s="64" t="s">
        <v>333</v>
      </c>
      <c r="B13" s="65">
        <v>1061763</v>
      </c>
      <c r="C13" s="65">
        <v>1426905</v>
      </c>
      <c r="D13" s="65">
        <v>1660653</v>
      </c>
      <c r="E13" s="66">
        <v>233748</v>
      </c>
    </row>
    <row r="14" spans="1:5" ht="15">
      <c r="A14" s="63" t="s">
        <v>334</v>
      </c>
      <c r="B14" s="67">
        <v>19066547</v>
      </c>
      <c r="C14" s="67">
        <v>17013858</v>
      </c>
      <c r="D14" s="67">
        <v>15708082</v>
      </c>
      <c r="E14" s="68">
        <v>-1305776</v>
      </c>
    </row>
    <row r="15" spans="1:5" ht="14.25">
      <c r="A15" s="64" t="s">
        <v>335</v>
      </c>
      <c r="B15" s="65">
        <v>1245822</v>
      </c>
      <c r="C15" s="65">
        <v>1369364</v>
      </c>
      <c r="D15" s="65">
        <v>1311977</v>
      </c>
      <c r="E15" s="66">
        <v>-57387</v>
      </c>
    </row>
    <row r="16" spans="1:5" ht="14.25">
      <c r="A16" s="64" t="s">
        <v>336</v>
      </c>
      <c r="B16" s="65">
        <v>19947313</v>
      </c>
      <c r="C16" s="65">
        <v>26287043</v>
      </c>
      <c r="D16" s="65">
        <v>43814718</v>
      </c>
      <c r="E16" s="66">
        <v>17527675</v>
      </c>
    </row>
    <row r="17" spans="1:5" ht="14.25">
      <c r="A17" s="64" t="s">
        <v>370</v>
      </c>
      <c r="B17" s="65">
        <v>0</v>
      </c>
      <c r="C17" s="65">
        <v>0</v>
      </c>
      <c r="D17" s="65">
        <v>0</v>
      </c>
      <c r="E17" s="66">
        <v>0</v>
      </c>
    </row>
    <row r="18" spans="1:5" ht="14.25">
      <c r="A18" s="64" t="s">
        <v>371</v>
      </c>
      <c r="B18" s="65">
        <v>0</v>
      </c>
      <c r="C18" s="65">
        <v>0</v>
      </c>
      <c r="D18" s="65">
        <v>0</v>
      </c>
      <c r="E18" s="66">
        <v>0</v>
      </c>
    </row>
    <row r="19" spans="1:5" ht="15">
      <c r="A19" s="63" t="s">
        <v>337</v>
      </c>
      <c r="B19" s="67">
        <v>21193135</v>
      </c>
      <c r="C19" s="67">
        <v>27656407</v>
      </c>
      <c r="D19" s="67">
        <v>45126695</v>
      </c>
      <c r="E19" s="68">
        <v>17470288</v>
      </c>
    </row>
    <row r="20" spans="1:5" ht="14.25">
      <c r="A20" s="64" t="s">
        <v>338</v>
      </c>
      <c r="B20" s="65">
        <v>6765</v>
      </c>
      <c r="C20" s="65">
        <v>75094</v>
      </c>
      <c r="D20" s="65">
        <v>449575</v>
      </c>
      <c r="E20" s="66">
        <v>374481</v>
      </c>
    </row>
    <row r="21" spans="1:5" ht="14.25">
      <c r="A21" s="64" t="s">
        <v>339</v>
      </c>
      <c r="B21" s="65">
        <v>245089</v>
      </c>
      <c r="C21" s="65">
        <v>413018</v>
      </c>
      <c r="D21" s="65">
        <v>413018</v>
      </c>
      <c r="E21" s="66">
        <v>0</v>
      </c>
    </row>
    <row r="22" spans="1:5" ht="14.25">
      <c r="A22" s="64" t="s">
        <v>340</v>
      </c>
      <c r="B22" s="65">
        <v>0</v>
      </c>
      <c r="C22" s="65">
        <v>0</v>
      </c>
      <c r="D22" s="65">
        <v>0</v>
      </c>
      <c r="E22" s="66">
        <v>0</v>
      </c>
    </row>
    <row r="23" spans="1:5" ht="15">
      <c r="A23" s="63" t="s">
        <v>341</v>
      </c>
      <c r="B23" s="67">
        <v>251854</v>
      </c>
      <c r="C23" s="67">
        <v>488112</v>
      </c>
      <c r="D23" s="67">
        <v>862593</v>
      </c>
      <c r="E23" s="68">
        <v>374481</v>
      </c>
    </row>
    <row r="24" spans="1:5" ht="15">
      <c r="A24" s="63" t="s">
        <v>372</v>
      </c>
      <c r="B24" s="67">
        <v>0</v>
      </c>
      <c r="C24" s="67">
        <v>0</v>
      </c>
      <c r="D24" s="67">
        <v>0</v>
      </c>
      <c r="E24" s="68">
        <v>0</v>
      </c>
    </row>
    <row r="25" spans="1:5" ht="15">
      <c r="A25" s="69" t="s">
        <v>373</v>
      </c>
      <c r="B25" s="70">
        <v>92745383</v>
      </c>
      <c r="C25" s="70">
        <v>106734041</v>
      </c>
      <c r="D25" s="71">
        <v>113773488</v>
      </c>
      <c r="E25" s="71">
        <v>7039447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ALL FUNCTIONS</vt:lpstr>
      <vt:lpstr>Instruction</vt:lpstr>
      <vt:lpstr>Research</vt:lpstr>
      <vt:lpstr>Public Service</vt:lpstr>
      <vt:lpstr>Academic Support</vt:lpstr>
      <vt:lpstr>Institutional Suppt</vt:lpstr>
      <vt:lpstr>O&amp;M</vt:lpstr>
      <vt:lpstr>Student Services</vt:lpstr>
      <vt:lpstr>Scholarships</vt:lpstr>
      <vt:lpstr>Total Expenditures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Eddie Meche</cp:lastModifiedBy>
  <cp:lastPrinted>2025-08-14T23:43:31Z</cp:lastPrinted>
  <dcterms:created xsi:type="dcterms:W3CDTF">2025-08-14T17:31:17Z</dcterms:created>
  <dcterms:modified xsi:type="dcterms:W3CDTF">2025-08-15T18:44:12Z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F5S|A6DBDA86|689E1D63</vt:lpwstr>
  </property>
</Properties>
</file>